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3250" windowHeight="13170"/>
  </bookViews>
  <sheets>
    <sheet name="КПК1115031" sheetId="2" r:id="rId1"/>
  </sheets>
  <definedNames>
    <definedName name="_xlnm.Print_Area" localSheetId="0">КПК1115031!$A$1:$BM$108</definedName>
  </definedNames>
  <calcPr calcId="125725"/>
</workbook>
</file>

<file path=xl/calcChain.xml><?xml version="1.0" encoding="utf-8"?>
<calcChain xmlns="http://schemas.openxmlformats.org/spreadsheetml/2006/main">
  <c r="BE81" i="2"/>
  <c r="BE80"/>
  <c r="AW75"/>
  <c r="AJ67"/>
  <c r="AK56"/>
  <c r="BE76"/>
  <c r="AO75"/>
  <c r="U21" l="1"/>
  <c r="BE75"/>
  <c r="AE78"/>
  <c r="AR66"/>
  <c r="AK57"/>
  <c r="AS56"/>
  <c r="AC57"/>
  <c r="AR65"/>
  <c r="AR67" s="1"/>
  <c r="AS57" l="1"/>
</calcChain>
</file>

<file path=xl/sharedStrings.xml><?xml version="1.0" encoding="utf-8"?>
<sst xmlns="http://schemas.openxmlformats.org/spreadsheetml/2006/main" count="190" uniqueCount="142">
  <si>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</si>
  <si>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</si>
  <si>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</si>
  <si>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</si>
  <si>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</si>
  <si>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</si>
  <si>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</si>
  <si>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</si>
  <si>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</si>
  <si>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</si>
  <si>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</si>
  <si>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</si>
  <si>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</si>
  <si>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</si>
  <si>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</si>
  <si>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</si>
  <si>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</si>
  <si>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</si>
  <si>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</si>
  <si>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</si>
  <si>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</si>
  <si>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</si>
  <si>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</si>
  <si>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</si>
  <si>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</si>
  <si>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</si>
  <si>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</si>
  <si>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</si>
  <si>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</si>
  <si>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</si>
  <si>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</si>
  <si>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</si>
  <si>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</si>
  <si>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</si>
  <si>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</si>
  <si>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</si>
  <si>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</si>
  <si>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</si>
  <si>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</si>
  <si>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</si>
  <si>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</si>
  <si>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</si>
  <si>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</si>
  <si>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</si>
  <si>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</si>
  <si>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</si>
  <si>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</si>
  <si>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</si>
  <si>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</si>
  <si>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</si>
  <si>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</si>
  <si>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</si>
  <si>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</si>
  <si>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</si>
  <si>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</si>
  <si>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</si>
  <si>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</si>
  <si>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</si>
  <si>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</si>
  <si>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</si>
  <si>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</si>
  <si>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</si>
  <si>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</si>
  <si>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Підготовка спортивного резерву та підвищення рівня фізичної підготовленості дітей дитячо-юнацькими спортивними школами</t>
  </si>
  <si>
    <t>УСЬОГО</t>
  </si>
  <si>
    <t xml:space="preserve"> у тому числі заходи з запобігання поширенню  гострої респіраторної хвороби COVID-19, спричиненої коронавірусом SARS-CoV-2</t>
  </si>
  <si>
    <t>затрат</t>
  </si>
  <si>
    <t>Z1</t>
  </si>
  <si>
    <t>од.</t>
  </si>
  <si>
    <t>грн.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</si>
  <si>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</si>
  <si>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осіб</t>
  </si>
  <si>
    <t>у тому числі тренерів</t>
  </si>
  <si>
    <t>із них жінки</t>
  </si>
  <si>
    <t>продукту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</si>
  <si>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</si>
  <si>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Тарифікаційний список на 2022 рік</t>
  </si>
  <si>
    <t>з них дівчат</t>
  </si>
  <si>
    <t>кількість учнів комунальних дитячо-юнацьких спортивних шкіл, видатки на утримання яких здійснюються з бюджету, що взяли участь у регіональних спортивних змаганнях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</si>
  <si>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</t>
  </si>
  <si>
    <t>ефективності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</si>
  <si>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</t>
  </si>
  <si>
    <t> розрахунково (обсяг витрат на участь в регіональних спортивних змаганнях/на кількість учнів)</t>
  </si>
  <si>
    <t>розрахунково (вартість придбаного інвентаря/кількість одиниць)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</si>
  <si>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</si>
  <si>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(Обсяг витрат  / кількість штатних одиниць)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</si>
  <si>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</si>
  <si>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 розрахунково (фонд оплати праці /кількість штатних одиниць/12 міс)</t>
  </si>
  <si>
    <t> розрахунково (обсяг витрат на заробітну плату/ кількість працівників/12 міс)</t>
  </si>
  <si>
    <t>якості</t>
  </si>
  <si>
    <t>відс.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</si>
  <si>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</si>
  <si>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</si>
  <si>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</si>
  <si>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</si>
  <si>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Дмитро ЛАГНО</t>
  </si>
  <si>
    <t>25973726</t>
  </si>
  <si>
    <t>0458400000</t>
  </si>
  <si>
    <t>гривень</t>
  </si>
  <si>
    <t>бюджетної програми місцевого бюджету на 2022  рік</t>
  </si>
  <si>
    <t>1115031</t>
  </si>
  <si>
    <t>Утримання та навчально-тренувальна робота комунальних дитячо-юнацьких спортивних шкіл</t>
  </si>
  <si>
    <t>Вiддiл з питань сiм`ї, молодi та спорту Павлоградської мiської ради</t>
  </si>
  <si>
    <t>1110000</t>
  </si>
  <si>
    <t>5031</t>
  </si>
  <si>
    <t>0810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</si>
  <si>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спортом, стимулювання  спортсменів міста до досягнення вищих результатів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</si>
  <si>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</si>
  <si>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</si>
  <si>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</si>
  <si>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</si>
  <si>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хлопців і дівчат відповідно до їх віку, потреб та місця проживання, самореалізації, набуття навичок здорового способу життя, підготовки спортсменів для резервного спорту</t>
  </si>
  <si>
    <t xml:space="preserve"> Міська комплексна програма" Реалізація державної політики у сфері сім'ї, молоді та спорту у м.Павлоград на 2022– 2024 роки"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</si>
  <si>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</si>
  <si>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Списки відвідувачів секцій</t>
  </si>
  <si>
    <t>Мережа  розпорядників та одержувачів коштів місцевого бюджету на 2022 рік</t>
  </si>
  <si>
    <t>Перспективний  план на 2022 рік,посвідчення майстрів спорту України / кандидатів у майстри спорту України</t>
  </si>
  <si>
    <r>
      <t xml:space="preserve">Перспективний  план на 2022 рік </t>
    </r>
    <r>
      <rPr>
        <sz val="12"/>
        <color indexed="10"/>
        <rFont val="Times New Roman"/>
        <family val="1"/>
        <charset val="204"/>
      </rPr>
      <t>,</t>
    </r>
    <r>
      <rPr>
        <sz val="12"/>
        <rFont val="Times New Roman"/>
        <family val="1"/>
        <charset val="204"/>
      </rPr>
      <t>посвідчення майстрів спорту України / кандидатів у майстри спорту України</t>
    </r>
  </si>
  <si>
    <t>Раїса РОЇК</t>
  </si>
  <si>
    <t>Відділ з питань сім`ї, молоді та спорту Павлоградської міської ради</t>
  </si>
  <si>
    <r>
      <t>1. Закон України  від 24.12.1993 р. №3809-ХІI “Про фізичну культуру і спорт”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 зі змінами та доповненнями);
2. Постанова КМУ від 05.11.2008 р. № 993 "Про затвердження Положення про дитячо-юнацьку спортивну школу" (зі змінами);_x000D__x000D_
3. Постанова КМУ від 30.08.2002 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сфери"( зі змінами);_x000D_
4.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
5.  Наказ Міністерства України у справах молоді та спорту від 23.09.2005р. № 2097  " Про впорядкування умов оплати праці працівників бюджетних установ, закладів та організацій галузі фізичної культури і спорту" (зі змінами);_x000D_                                                                                                                                                                                                                                                                                                               6.Наказ Міністерства України у справах молоді та спорту 30.07.2013  № 37 "Про затвердження Типових штатних нормативів дитячо-юнацьких спортивних шкіл" (зі змінами);_x000D_
7. Рішення сесії Павлоградської міської ради від 27.07.21р. №311-11/VІІІ "Про затвердження міської комплексної програми "Реалізація державної політики у сфері сім'ї, молоді та спорту у м.Павлоград на 2022 – 2024 роки_x000D_;_x000D_
8.  Рішення  міської ради  від  14.12.2021р.  №522-16/VIII  "Про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бюджет Павлоградської міської територіальної громади  на 2022 рік";</t>
    </r>
  </si>
  <si>
    <t>9.Рішення міської ради від 22 лютого 2022 р. №614-19/VIII "Про внесення змін до рішення міської ради від 14 грудня 2021 року №54-3/VIII "Про бюджет Павлоградської міської територіальної громади на 2022 рік";</t>
  </si>
  <si>
    <t>10.Рішення міської ради від 25 квітня 2022 р. №438 "Про внесення змін до рішення міської ради від 14 грудня 2021 року №54-3/VIII "Про бюджет Павлоградської міської територіальної громади на 2022 рік";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</si>
  <si>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</t>
  </si>
  <si>
    <t>Розшифровки до кошторису на 2022 рік  зі змінами</t>
  </si>
  <si>
    <t>11.Рішення Виконавчого комітету від 25  квітня 2022 року  №438 "Про внесення змін до рішення міської ради від 14 грудня 2021 року №522-16 /VIІI "Про бюджет Павлоградської міської  територіальної  громади  на 2022 рік";</t>
  </si>
  <si>
    <t>Кошторис на 2022 рік, довідки фінансового управління  про зміни до річного розпису бюджету</t>
  </si>
  <si>
    <t xml:space="preserve">Начальник  фінансового  управління  </t>
  </si>
  <si>
    <t>Календарний план на  2022 рік зі змінами , протоколи змагань</t>
  </si>
  <si>
    <t xml:space="preserve">12.Рішення Виконавчого комітету від 22   червня 2022 року  №621  "Про внесення змін до рішення міської ради від 14 грудня 2021 року №522-16 /VIІI "Про бюджет Павлоградської міської  територіальної  громади  на 2022 рік";  </t>
  </si>
  <si>
    <t>13.Рішення Виконавчого комітету від 11  липня  2022 року  №621  "Про внесення змін до рішення міської ради від 14 грудня 2021 року №522-16 /VIІI "Про бюджет Павлоградської міської  територіальної  громади  на 2022 рік";</t>
  </si>
  <si>
    <t>Штатний розпис  станом на 1.09.2022 року</t>
  </si>
  <si>
    <t>Тарифікаційний список  на 01.09.2022 рік</t>
  </si>
  <si>
    <t>14.Рішення Виконавчого комітету від 24   серпня 2022 року  №839  "Про внесення змін до рішення міської ради від 14 грудня 2021 року №522-16 /VIІI "Про бюджет Павлоградської міської  територіальної  громади  на 2022 рік";</t>
  </si>
  <si>
    <t>Перспективний  план на 2022 рік зі змінами, звіти про змагання за 2022 рік</t>
  </si>
  <si>
    <t>Перспективний  план на 2022 рік зі змінами , звіти про змагання за 2022 рік</t>
  </si>
  <si>
    <t xml:space="preserve">     21 .12.2022р.</t>
  </si>
  <si>
    <t xml:space="preserve">15.Рішення Виконавчого комітету від 02   листопада  2022 року  №1113  "Про внесення змін до рішення міської ради від 14 грудня 2021 року №522-16 /VIІI "Про бюджет Павлоградської міської  територіальної  громади  на 2022 рік";   </t>
  </si>
  <si>
    <t>16.Рішення міської ради від  13 грудня 2022 р. №828-31/VIII "Про внесення змін до рішення міської ради від 14 грудня 2021 року №54-3/VIII "Про бюджет Павлоградської міської територіальної громади на 2022 рік".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</si>
  <si>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</si>
  <si>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розрахунково (кількість учнів у поточному році/кількість учнів у минулому році*100) ЗФ (915/869)СФ (67/65)</t>
  </si>
  <si>
    <t xml:space="preserve">         21.12.2022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</si>
</sst>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3" fillId="0" borderId="0" xfId="0" applyFont="1"/>
    <xf numFmtId="1" fontId="3" fillId="0" borderId="0" xfId="0" applyNumberFormat="1" applyFont="1"/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6" xfId="0" quotePrefix="1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22" fillId="0" borderId="6" xfId="0" applyNumberFormat="1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18" fillId="0" borderId="6" xfId="0" quotePrefix="1" applyFont="1" applyBorder="1" applyAlignment="1">
      <alignment horizontal="center" vertical="top" wrapText="1"/>
    </xf>
    <xf numFmtId="0" fontId="18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6" fillId="0" borderId="6" xfId="0" quotePrefix="1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21" fillId="0" borderId="3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3" fillId="0" borderId="6" xfId="0" quotePrefix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14" fontId="6" fillId="0" borderId="6" xfId="0" applyNumberFormat="1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tabSelected="1" topLeftCell="A24" zoomScaleNormal="100" zoomScaleSheetLayoutView="100" workbookViewId="0">
      <selection activeCell="A33" sqref="A33:BL33"/>
    </sheetView>
  </sheetViews>
  <sheetFormatPr defaultColWidth="9.140625" defaultRowHeight="12.75"/>
  <cols>
    <col min="1" max="3" width="2.85546875" style="1" customWidth="1"/>
    <col min="4" max="4" width="1" style="1" customWidth="1"/>
    <col min="5" max="5" width="2.85546875" style="1" hidden="1" customWidth="1"/>
    <col min="6" max="6" width="0.28515625" style="1" customWidth="1"/>
    <col min="7" max="54" width="2.85546875" style="1" customWidth="1"/>
    <col min="55" max="55" width="3.5703125" style="1" customWidth="1"/>
    <col min="56" max="64" width="2.85546875" style="1" customWidth="1"/>
    <col min="65" max="65" width="18" style="1" customWidth="1"/>
    <col min="66" max="66" width="12.28515625" style="1" customWidth="1"/>
    <col min="67" max="67" width="13.28515625" style="1" customWidth="1"/>
    <col min="68" max="77" width="3" style="1" customWidth="1"/>
    <col min="78" max="78" width="4.5703125" style="1" customWidth="1"/>
    <col min="79" max="79" width="0.140625" style="1" customWidth="1"/>
    <col min="80" max="16384" width="9.140625" style="1"/>
  </cols>
  <sheetData>
    <row r="1" spans="1:77" ht="44.25" customHeight="1">
      <c r="AO1" s="137" t="s">
        <v>34</v>
      </c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</row>
    <row r="2" spans="1:77" ht="15.95" customHeight="1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32.1" customHeight="1">
      <c r="AO3" s="130" t="s">
        <v>119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>
      <c r="AO4" s="131" t="s">
        <v>19</v>
      </c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</row>
    <row r="5" spans="1:77" ht="7.5" customHeight="1"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</row>
    <row r="6" spans="1:77" ht="12.75" customHeight="1">
      <c r="AO6" s="143" t="s">
        <v>136</v>
      </c>
      <c r="AP6" s="144"/>
      <c r="AQ6" s="144"/>
      <c r="AR6" s="144"/>
      <c r="AS6" s="144"/>
      <c r="AT6" s="144"/>
      <c r="AU6" s="144"/>
      <c r="AV6" s="1" t="s">
        <v>62</v>
      </c>
      <c r="AW6" s="125">
        <v>8</v>
      </c>
      <c r="AX6" s="126"/>
      <c r="AY6" s="126"/>
      <c r="AZ6" s="126"/>
      <c r="BA6" s="126"/>
      <c r="BB6" s="126"/>
      <c r="BC6" s="126"/>
      <c r="BD6" s="126"/>
      <c r="BE6" s="126"/>
      <c r="BF6" s="126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145" t="s">
        <v>20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</row>
    <row r="10" spans="1:77" ht="15.75" customHeight="1">
      <c r="A10" s="145" t="s">
        <v>99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52</v>
      </c>
      <c r="B12" s="132" t="s">
        <v>91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34"/>
      <c r="N12" s="127" t="s">
        <v>92</v>
      </c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35"/>
      <c r="AU12" s="132" t="s">
        <v>96</v>
      </c>
      <c r="AV12" s="133"/>
      <c r="AW12" s="133"/>
      <c r="AX12" s="133"/>
      <c r="AY12" s="133"/>
      <c r="AZ12" s="133"/>
      <c r="BA12" s="133"/>
      <c r="BB12" s="13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124" t="s">
        <v>55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33"/>
      <c r="N13" s="129" t="s">
        <v>61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33"/>
      <c r="AU13" s="124" t="s">
        <v>54</v>
      </c>
      <c r="AV13" s="124"/>
      <c r="AW13" s="124"/>
      <c r="AX13" s="124"/>
      <c r="AY13" s="124"/>
      <c r="AZ13" s="124"/>
      <c r="BA13" s="124"/>
      <c r="BB13" s="12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32" t="s">
        <v>103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34"/>
      <c r="N15" s="127" t="s">
        <v>102</v>
      </c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35"/>
      <c r="AU15" s="132" t="s">
        <v>96</v>
      </c>
      <c r="AV15" s="133"/>
      <c r="AW15" s="133"/>
      <c r="AX15" s="133"/>
      <c r="AY15" s="133"/>
      <c r="AZ15" s="133"/>
      <c r="BA15" s="133"/>
      <c r="BB15" s="13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124" t="s">
        <v>55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33"/>
      <c r="N16" s="129" t="s">
        <v>60</v>
      </c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33"/>
      <c r="AU16" s="124" t="s">
        <v>54</v>
      </c>
      <c r="AV16" s="124"/>
      <c r="AW16" s="124"/>
      <c r="AX16" s="124"/>
      <c r="AY16" s="124"/>
      <c r="AZ16" s="124"/>
      <c r="BA16" s="124"/>
      <c r="BB16" s="124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53</v>
      </c>
      <c r="B18" s="132" t="s">
        <v>100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N18" s="132" t="s">
        <v>104</v>
      </c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26"/>
      <c r="AA18" s="132" t="s">
        <v>105</v>
      </c>
      <c r="AB18" s="133"/>
      <c r="AC18" s="133"/>
      <c r="AD18" s="133"/>
      <c r="AE18" s="133"/>
      <c r="AF18" s="133"/>
      <c r="AG18" s="133"/>
      <c r="AH18" s="133"/>
      <c r="AI18" s="133"/>
      <c r="AJ18" s="26"/>
      <c r="AK18" s="134" t="s">
        <v>101</v>
      </c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26"/>
      <c r="BE18" s="132" t="s">
        <v>97</v>
      </c>
      <c r="BF18" s="133"/>
      <c r="BG18" s="133"/>
      <c r="BH18" s="133"/>
      <c r="BI18" s="133"/>
      <c r="BJ18" s="133"/>
      <c r="BK18" s="133"/>
      <c r="BL18" s="13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124" t="s">
        <v>55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N19" s="124" t="s">
        <v>56</v>
      </c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28"/>
      <c r="AA19" s="136" t="s">
        <v>57</v>
      </c>
      <c r="AB19" s="136"/>
      <c r="AC19" s="136"/>
      <c r="AD19" s="136"/>
      <c r="AE19" s="136"/>
      <c r="AF19" s="136"/>
      <c r="AG19" s="136"/>
      <c r="AH19" s="136"/>
      <c r="AI19" s="136"/>
      <c r="AJ19" s="28"/>
      <c r="AK19" s="135" t="s">
        <v>58</v>
      </c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28"/>
      <c r="BE19" s="124" t="s">
        <v>59</v>
      </c>
      <c r="BF19" s="124"/>
      <c r="BG19" s="124"/>
      <c r="BH19" s="124"/>
      <c r="BI19" s="124"/>
      <c r="BJ19" s="124"/>
      <c r="BK19" s="124"/>
      <c r="BL19" s="124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146" t="s">
        <v>49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57">
        <f>AS21+I22</f>
        <v>11831696.17</v>
      </c>
      <c r="V21" s="57"/>
      <c r="W21" s="57"/>
      <c r="X21" s="57"/>
      <c r="Y21" s="57"/>
      <c r="Z21" s="57"/>
      <c r="AA21" s="57"/>
      <c r="AB21" s="57"/>
      <c r="AC21" s="57"/>
      <c r="AD21" s="57"/>
      <c r="AE21" s="138" t="s">
        <v>50</v>
      </c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47">
        <v>11279106.17</v>
      </c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52" t="s">
        <v>22</v>
      </c>
      <c r="BE21" s="52"/>
      <c r="BF21" s="52"/>
      <c r="BG21" s="52"/>
      <c r="BH21" s="52"/>
      <c r="BI21" s="52"/>
      <c r="BJ21" s="52"/>
      <c r="BK21" s="52"/>
      <c r="BL21" s="52"/>
    </row>
    <row r="22" spans="1:79" ht="24.95" customHeight="1">
      <c r="A22" s="52" t="s">
        <v>21</v>
      </c>
      <c r="B22" s="52"/>
      <c r="C22" s="52"/>
      <c r="D22" s="52"/>
      <c r="E22" s="52"/>
      <c r="F22" s="52"/>
      <c r="G22" s="52"/>
      <c r="H22" s="52"/>
      <c r="I22" s="57">
        <v>552590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2" t="s">
        <v>23</v>
      </c>
      <c r="U22" s="52"/>
      <c r="V22" s="52"/>
      <c r="W22" s="5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47"/>
      <c r="AV22" s="48"/>
      <c r="AW22" s="47"/>
      <c r="AX22" s="47"/>
      <c r="AY22" s="47"/>
      <c r="AZ22" s="47"/>
      <c r="BA22" s="47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49"/>
      <c r="AV23" s="50"/>
      <c r="AW23" s="50"/>
      <c r="AX23" s="50"/>
      <c r="AY23" s="50"/>
      <c r="AZ23" s="50"/>
      <c r="BA23" s="50"/>
      <c r="BB23" s="50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4.75" customHeight="1">
      <c r="A24" s="60" t="s">
        <v>36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N24" s="1" t="s">
        <v>123</v>
      </c>
    </row>
    <row r="25" spans="1:79" ht="188.25" customHeight="1">
      <c r="A25" s="141" t="s">
        <v>120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</row>
    <row r="26" spans="1:79" ht="37.5" customHeight="1">
      <c r="A26" s="43" t="s">
        <v>121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36" customHeight="1">
      <c r="A27" s="43" t="s">
        <v>122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</row>
    <row r="28" spans="1:79" ht="36" customHeight="1">
      <c r="A28" s="43" t="s">
        <v>125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36" customHeight="1">
      <c r="A29" s="43" t="s">
        <v>129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spans="1:79" ht="36" customHeight="1">
      <c r="A30" s="43" t="s">
        <v>130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</row>
    <row r="31" spans="1:79" ht="36" customHeight="1">
      <c r="A31" s="43" t="s">
        <v>133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</row>
    <row r="32" spans="1:79" ht="36" customHeight="1">
      <c r="A32" s="43" t="s">
        <v>137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</row>
    <row r="33" spans="1:79" ht="36" customHeight="1">
      <c r="A33" s="43" t="s">
        <v>138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12.75" customHeight="1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75" customHeight="1">
      <c r="A35" s="52" t="s">
        <v>35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79" ht="27.75" customHeight="1">
      <c r="A36" s="58" t="s">
        <v>27</v>
      </c>
      <c r="B36" s="58"/>
      <c r="C36" s="58"/>
      <c r="D36" s="58"/>
      <c r="E36" s="58"/>
      <c r="F36" s="58"/>
      <c r="G36" s="54" t="s">
        <v>39</v>
      </c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6"/>
    </row>
    <row r="37" spans="1:79" ht="15.75" hidden="1">
      <c r="A37" s="46">
        <v>1</v>
      </c>
      <c r="B37" s="46"/>
      <c r="C37" s="46"/>
      <c r="D37" s="46"/>
      <c r="E37" s="46"/>
      <c r="F37" s="46"/>
      <c r="G37" s="54">
        <v>2</v>
      </c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6"/>
    </row>
    <row r="38" spans="1:79" ht="10.5" hidden="1" customHeight="1">
      <c r="A38" s="53" t="s">
        <v>32</v>
      </c>
      <c r="B38" s="53"/>
      <c r="C38" s="53"/>
      <c r="D38" s="53"/>
      <c r="E38" s="53"/>
      <c r="F38" s="53"/>
      <c r="G38" s="90" t="s">
        <v>7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  <c r="CA38" s="1" t="s">
        <v>48</v>
      </c>
    </row>
    <row r="39" spans="1:79" ht="45.75" customHeight="1">
      <c r="A39" s="53">
        <v>1</v>
      </c>
      <c r="B39" s="53"/>
      <c r="C39" s="53"/>
      <c r="D39" s="53"/>
      <c r="E39" s="53"/>
      <c r="F39" s="53"/>
      <c r="G39" s="82" t="s">
        <v>106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  <c r="CA39" s="1" t="s">
        <v>47</v>
      </c>
    </row>
    <row r="40" spans="1:79" ht="12.7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</row>
    <row r="41" spans="1:79" ht="15.95" customHeight="1">
      <c r="A41" s="52" t="s">
        <v>37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</row>
    <row r="42" spans="1:79" ht="47.25" customHeight="1">
      <c r="A42" s="61" t="s">
        <v>111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</row>
    <row r="43" spans="1:79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</row>
    <row r="44" spans="1:79" ht="15.75" customHeight="1">
      <c r="A44" s="52" t="s">
        <v>38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</row>
    <row r="45" spans="1:79" ht="27.75" customHeight="1">
      <c r="A45" s="58" t="s">
        <v>27</v>
      </c>
      <c r="B45" s="58"/>
      <c r="C45" s="58"/>
      <c r="D45" s="58"/>
      <c r="E45" s="58"/>
      <c r="F45" s="58"/>
      <c r="G45" s="54" t="s">
        <v>24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6"/>
    </row>
    <row r="46" spans="1:79" ht="15.75" hidden="1">
      <c r="A46" s="46">
        <v>1</v>
      </c>
      <c r="B46" s="46"/>
      <c r="C46" s="46"/>
      <c r="D46" s="46"/>
      <c r="E46" s="46"/>
      <c r="F46" s="46"/>
      <c r="G46" s="54">
        <v>2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6"/>
    </row>
    <row r="47" spans="1:79" ht="10.5" hidden="1" customHeight="1">
      <c r="A47" s="53" t="s">
        <v>6</v>
      </c>
      <c r="B47" s="53"/>
      <c r="C47" s="53"/>
      <c r="D47" s="53"/>
      <c r="E47" s="53"/>
      <c r="F47" s="53"/>
      <c r="G47" s="90" t="s">
        <v>7</v>
      </c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2"/>
      <c r="CA47" s="1" t="s">
        <v>11</v>
      </c>
    </row>
    <row r="48" spans="1:79" ht="22.5" customHeight="1">
      <c r="A48" s="53">
        <v>1</v>
      </c>
      <c r="B48" s="53"/>
      <c r="C48" s="53"/>
      <c r="D48" s="53"/>
      <c r="E48" s="53"/>
      <c r="F48" s="53"/>
      <c r="G48" s="82" t="s">
        <v>63</v>
      </c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4"/>
      <c r="CA48" s="1" t="s">
        <v>12</v>
      </c>
    </row>
    <row r="49" spans="1:7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>
      <c r="A50" s="52" t="s">
        <v>40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79" ht="15" customHeight="1">
      <c r="A51" s="59" t="s">
        <v>98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22"/>
      <c r="BB51" s="22"/>
      <c r="BC51" s="22"/>
      <c r="BD51" s="22"/>
      <c r="BE51" s="22"/>
      <c r="BF51" s="22"/>
      <c r="BG51" s="22"/>
      <c r="BH51" s="22"/>
      <c r="BI51" s="6"/>
      <c r="BJ51" s="6"/>
      <c r="BK51" s="6"/>
      <c r="BL51" s="6"/>
    </row>
    <row r="52" spans="1:79" ht="15.95" customHeight="1">
      <c r="A52" s="46" t="s">
        <v>27</v>
      </c>
      <c r="B52" s="46"/>
      <c r="C52" s="46"/>
      <c r="D52" s="63" t="s">
        <v>25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5"/>
      <c r="AC52" s="46" t="s">
        <v>28</v>
      </c>
      <c r="AD52" s="46"/>
      <c r="AE52" s="46"/>
      <c r="AF52" s="46"/>
      <c r="AG52" s="46"/>
      <c r="AH52" s="46"/>
      <c r="AI52" s="46"/>
      <c r="AJ52" s="46"/>
      <c r="AK52" s="46" t="s">
        <v>29</v>
      </c>
      <c r="AL52" s="46"/>
      <c r="AM52" s="46"/>
      <c r="AN52" s="46"/>
      <c r="AO52" s="46"/>
      <c r="AP52" s="46"/>
      <c r="AQ52" s="46"/>
      <c r="AR52" s="46"/>
      <c r="AS52" s="46" t="s">
        <v>26</v>
      </c>
      <c r="AT52" s="46"/>
      <c r="AU52" s="46"/>
      <c r="AV52" s="46"/>
      <c r="AW52" s="46"/>
      <c r="AX52" s="46"/>
      <c r="AY52" s="46"/>
      <c r="AZ52" s="46"/>
      <c r="BA52" s="18"/>
      <c r="BB52" s="18"/>
      <c r="BC52" s="18"/>
      <c r="BD52" s="18"/>
      <c r="BE52" s="18"/>
      <c r="BF52" s="18"/>
      <c r="BG52" s="18"/>
      <c r="BH52" s="18"/>
    </row>
    <row r="53" spans="1:79" ht="29.1" customHeight="1">
      <c r="A53" s="46"/>
      <c r="B53" s="46"/>
      <c r="C53" s="46"/>
      <c r="D53" s="66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8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18"/>
      <c r="BB53" s="18"/>
      <c r="BC53" s="18"/>
      <c r="BD53" s="18"/>
      <c r="BE53" s="18"/>
      <c r="BF53" s="18"/>
      <c r="BG53" s="18"/>
      <c r="BH53" s="18"/>
    </row>
    <row r="54" spans="1:79" ht="15.75">
      <c r="A54" s="46">
        <v>1</v>
      </c>
      <c r="B54" s="46"/>
      <c r="C54" s="46"/>
      <c r="D54" s="69">
        <v>2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1"/>
      <c r="AC54" s="46">
        <v>3</v>
      </c>
      <c r="AD54" s="46"/>
      <c r="AE54" s="46"/>
      <c r="AF54" s="46"/>
      <c r="AG54" s="46"/>
      <c r="AH54" s="46"/>
      <c r="AI54" s="46"/>
      <c r="AJ54" s="46"/>
      <c r="AK54" s="46">
        <v>4</v>
      </c>
      <c r="AL54" s="46"/>
      <c r="AM54" s="46"/>
      <c r="AN54" s="46"/>
      <c r="AO54" s="46"/>
      <c r="AP54" s="46"/>
      <c r="AQ54" s="46"/>
      <c r="AR54" s="46"/>
      <c r="AS54" s="46">
        <v>5</v>
      </c>
      <c r="AT54" s="46"/>
      <c r="AU54" s="46"/>
      <c r="AV54" s="46"/>
      <c r="AW54" s="46"/>
      <c r="AX54" s="46"/>
      <c r="AY54" s="46"/>
      <c r="AZ54" s="46"/>
      <c r="BA54" s="18"/>
      <c r="BB54" s="18"/>
      <c r="BC54" s="18"/>
      <c r="BD54" s="18"/>
      <c r="BE54" s="18"/>
      <c r="BF54" s="18"/>
      <c r="BG54" s="18"/>
      <c r="BH54" s="18"/>
    </row>
    <row r="55" spans="1:79" s="4" customFormat="1" ht="12.75" hidden="1" customHeight="1">
      <c r="A55" s="53" t="s">
        <v>6</v>
      </c>
      <c r="B55" s="53"/>
      <c r="C55" s="53"/>
      <c r="D55" s="100" t="s">
        <v>7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2"/>
      <c r="AC55" s="51" t="s">
        <v>8</v>
      </c>
      <c r="AD55" s="51"/>
      <c r="AE55" s="51"/>
      <c r="AF55" s="51"/>
      <c r="AG55" s="51"/>
      <c r="AH55" s="51"/>
      <c r="AI55" s="51"/>
      <c r="AJ55" s="51"/>
      <c r="AK55" s="51" t="s">
        <v>9</v>
      </c>
      <c r="AL55" s="51"/>
      <c r="AM55" s="51"/>
      <c r="AN55" s="51"/>
      <c r="AO55" s="51"/>
      <c r="AP55" s="51"/>
      <c r="AQ55" s="51"/>
      <c r="AR55" s="51"/>
      <c r="AS55" s="99" t="s">
        <v>10</v>
      </c>
      <c r="AT55" s="51"/>
      <c r="AU55" s="51"/>
      <c r="AV55" s="51"/>
      <c r="AW55" s="51"/>
      <c r="AX55" s="51"/>
      <c r="AY55" s="51"/>
      <c r="AZ55" s="51"/>
      <c r="BA55" s="19"/>
      <c r="BB55" s="20"/>
      <c r="BC55" s="20"/>
      <c r="BD55" s="20"/>
      <c r="BE55" s="20"/>
      <c r="BF55" s="20"/>
      <c r="BG55" s="20"/>
      <c r="BH55" s="20"/>
      <c r="CA55" s="4" t="s">
        <v>13</v>
      </c>
    </row>
    <row r="56" spans="1:79" ht="45" customHeight="1">
      <c r="A56" s="53">
        <v>1</v>
      </c>
      <c r="B56" s="53"/>
      <c r="C56" s="53"/>
      <c r="D56" s="82" t="s">
        <v>101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4"/>
      <c r="AC56" s="94">
        <v>11279106.17</v>
      </c>
      <c r="AD56" s="94"/>
      <c r="AE56" s="94"/>
      <c r="AF56" s="94"/>
      <c r="AG56" s="94"/>
      <c r="AH56" s="94"/>
      <c r="AI56" s="94"/>
      <c r="AJ56" s="94"/>
      <c r="AK56" s="94">
        <f>I22</f>
        <v>552590</v>
      </c>
      <c r="AL56" s="94"/>
      <c r="AM56" s="94"/>
      <c r="AN56" s="94"/>
      <c r="AO56" s="94"/>
      <c r="AP56" s="94"/>
      <c r="AQ56" s="94"/>
      <c r="AR56" s="94"/>
      <c r="AS56" s="139">
        <f>AC56+AK56</f>
        <v>11831696.17</v>
      </c>
      <c r="AT56" s="139"/>
      <c r="AU56" s="139"/>
      <c r="AV56" s="139"/>
      <c r="AW56" s="139"/>
      <c r="AX56" s="139"/>
      <c r="AY56" s="139"/>
      <c r="AZ56" s="139"/>
      <c r="BA56" s="21"/>
      <c r="BB56" s="21"/>
      <c r="BC56" s="21"/>
      <c r="BD56" s="21"/>
      <c r="BE56" s="21"/>
      <c r="BF56" s="21"/>
      <c r="BG56" s="21"/>
      <c r="BH56" s="21"/>
      <c r="CA56" s="1" t="s">
        <v>14</v>
      </c>
    </row>
    <row r="57" spans="1:79" s="4" customFormat="1" ht="23.25" customHeight="1">
      <c r="A57" s="106"/>
      <c r="B57" s="106"/>
      <c r="C57" s="106"/>
      <c r="D57" s="103" t="s">
        <v>64</v>
      </c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5"/>
      <c r="AC57" s="97">
        <f>AC56</f>
        <v>11279106.17</v>
      </c>
      <c r="AD57" s="97"/>
      <c r="AE57" s="97"/>
      <c r="AF57" s="97"/>
      <c r="AG57" s="97"/>
      <c r="AH57" s="97"/>
      <c r="AI57" s="97"/>
      <c r="AJ57" s="97"/>
      <c r="AK57" s="97">
        <f>SUM(AK56:AK56)</f>
        <v>552590</v>
      </c>
      <c r="AL57" s="97"/>
      <c r="AM57" s="97"/>
      <c r="AN57" s="97"/>
      <c r="AO57" s="97"/>
      <c r="AP57" s="97"/>
      <c r="AQ57" s="97"/>
      <c r="AR57" s="97"/>
      <c r="AS57" s="98">
        <f>AC57+AK57</f>
        <v>11831696.17</v>
      </c>
      <c r="AT57" s="98"/>
      <c r="AU57" s="98"/>
      <c r="AV57" s="98"/>
      <c r="AW57" s="98"/>
      <c r="AX57" s="98"/>
      <c r="AY57" s="98"/>
      <c r="AZ57" s="98"/>
      <c r="BA57" s="38"/>
      <c r="BB57" s="38"/>
      <c r="BC57" s="38"/>
      <c r="BD57" s="38"/>
      <c r="BE57" s="38"/>
      <c r="BF57" s="38"/>
      <c r="BG57" s="38"/>
      <c r="BH57" s="38"/>
    </row>
    <row r="59" spans="1:79" ht="15.75" customHeight="1">
      <c r="A59" s="60" t="s">
        <v>41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</row>
    <row r="60" spans="1:79" ht="15" customHeight="1">
      <c r="A60" s="59" t="s">
        <v>98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>
      <c r="A61" s="46" t="s">
        <v>27</v>
      </c>
      <c r="B61" s="46"/>
      <c r="C61" s="46"/>
      <c r="D61" s="63" t="s">
        <v>33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46" t="s">
        <v>28</v>
      </c>
      <c r="AC61" s="46"/>
      <c r="AD61" s="46"/>
      <c r="AE61" s="46"/>
      <c r="AF61" s="46"/>
      <c r="AG61" s="46"/>
      <c r="AH61" s="46"/>
      <c r="AI61" s="46"/>
      <c r="AJ61" s="46" t="s">
        <v>29</v>
      </c>
      <c r="AK61" s="46"/>
      <c r="AL61" s="46"/>
      <c r="AM61" s="46"/>
      <c r="AN61" s="46"/>
      <c r="AO61" s="46"/>
      <c r="AP61" s="46"/>
      <c r="AQ61" s="46"/>
      <c r="AR61" s="46" t="s">
        <v>26</v>
      </c>
      <c r="AS61" s="46"/>
      <c r="AT61" s="46"/>
      <c r="AU61" s="46"/>
      <c r="AV61" s="46"/>
      <c r="AW61" s="46"/>
      <c r="AX61" s="46"/>
      <c r="AY61" s="46"/>
    </row>
    <row r="62" spans="1:79" ht="29.1" customHeight="1">
      <c r="A62" s="46"/>
      <c r="B62" s="46"/>
      <c r="C62" s="46"/>
      <c r="D62" s="66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79" ht="15.75" customHeight="1">
      <c r="A63" s="46">
        <v>1</v>
      </c>
      <c r="B63" s="46"/>
      <c r="C63" s="46"/>
      <c r="D63" s="69">
        <v>2</v>
      </c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1"/>
      <c r="AB63" s="46">
        <v>3</v>
      </c>
      <c r="AC63" s="46"/>
      <c r="AD63" s="46"/>
      <c r="AE63" s="46"/>
      <c r="AF63" s="46"/>
      <c r="AG63" s="46"/>
      <c r="AH63" s="46"/>
      <c r="AI63" s="46"/>
      <c r="AJ63" s="46">
        <v>4</v>
      </c>
      <c r="AK63" s="46"/>
      <c r="AL63" s="46"/>
      <c r="AM63" s="46"/>
      <c r="AN63" s="46"/>
      <c r="AO63" s="46"/>
      <c r="AP63" s="46"/>
      <c r="AQ63" s="46"/>
      <c r="AR63" s="46">
        <v>5</v>
      </c>
      <c r="AS63" s="46"/>
      <c r="AT63" s="46"/>
      <c r="AU63" s="46"/>
      <c r="AV63" s="46"/>
      <c r="AW63" s="46"/>
      <c r="AX63" s="46"/>
      <c r="AY63" s="46"/>
    </row>
    <row r="64" spans="1:79" ht="12.75" hidden="1" customHeight="1">
      <c r="A64" s="53" t="s">
        <v>6</v>
      </c>
      <c r="B64" s="53"/>
      <c r="C64" s="53"/>
      <c r="D64" s="90" t="s">
        <v>7</v>
      </c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2"/>
      <c r="AB64" s="51" t="s">
        <v>8</v>
      </c>
      <c r="AC64" s="51"/>
      <c r="AD64" s="51"/>
      <c r="AE64" s="51"/>
      <c r="AF64" s="51"/>
      <c r="AG64" s="51"/>
      <c r="AH64" s="51"/>
      <c r="AI64" s="51"/>
      <c r="AJ64" s="51" t="s">
        <v>9</v>
      </c>
      <c r="AK64" s="51"/>
      <c r="AL64" s="51"/>
      <c r="AM64" s="51"/>
      <c r="AN64" s="51"/>
      <c r="AO64" s="51"/>
      <c r="AP64" s="51"/>
      <c r="AQ64" s="51"/>
      <c r="AR64" s="51" t="s">
        <v>10</v>
      </c>
      <c r="AS64" s="51"/>
      <c r="AT64" s="51"/>
      <c r="AU64" s="51"/>
      <c r="AV64" s="51"/>
      <c r="AW64" s="51"/>
      <c r="AX64" s="51"/>
      <c r="AY64" s="51"/>
      <c r="CA64" s="1" t="s">
        <v>15</v>
      </c>
    </row>
    <row r="65" spans="1:79" ht="46.5" customHeight="1">
      <c r="A65" s="46">
        <v>1</v>
      </c>
      <c r="B65" s="46"/>
      <c r="C65" s="46"/>
      <c r="D65" s="82" t="s">
        <v>112</v>
      </c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4"/>
      <c r="AB65" s="94">
        <v>11480</v>
      </c>
      <c r="AC65" s="94"/>
      <c r="AD65" s="94"/>
      <c r="AE65" s="94"/>
      <c r="AF65" s="94"/>
      <c r="AG65" s="94"/>
      <c r="AH65" s="94"/>
      <c r="AI65" s="94"/>
      <c r="AJ65" s="94">
        <v>220000</v>
      </c>
      <c r="AK65" s="94"/>
      <c r="AL65" s="94"/>
      <c r="AM65" s="94"/>
      <c r="AN65" s="94"/>
      <c r="AO65" s="94"/>
      <c r="AP65" s="94"/>
      <c r="AQ65" s="94"/>
      <c r="AR65" s="94">
        <f>AB65+AJ65</f>
        <v>231480</v>
      </c>
      <c r="AS65" s="94"/>
      <c r="AT65" s="94"/>
      <c r="AU65" s="94"/>
      <c r="AV65" s="94"/>
      <c r="AW65" s="94"/>
      <c r="AX65" s="94"/>
      <c r="AY65" s="94"/>
    </row>
    <row r="66" spans="1:79" ht="46.5" customHeight="1">
      <c r="A66" s="46"/>
      <c r="B66" s="46"/>
      <c r="C66" s="46"/>
      <c r="D66" s="82" t="s">
        <v>65</v>
      </c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4"/>
      <c r="AB66" s="94">
        <v>11480</v>
      </c>
      <c r="AC66" s="94"/>
      <c r="AD66" s="94"/>
      <c r="AE66" s="94"/>
      <c r="AF66" s="94"/>
      <c r="AG66" s="94"/>
      <c r="AH66" s="94"/>
      <c r="AI66" s="94"/>
      <c r="AJ66" s="94">
        <v>0</v>
      </c>
      <c r="AK66" s="94"/>
      <c r="AL66" s="94"/>
      <c r="AM66" s="94"/>
      <c r="AN66" s="94"/>
      <c r="AO66" s="94"/>
      <c r="AP66" s="94"/>
      <c r="AQ66" s="94"/>
      <c r="AR66" s="94">
        <f>AB66+AJ66</f>
        <v>11480</v>
      </c>
      <c r="AS66" s="94"/>
      <c r="AT66" s="94"/>
      <c r="AU66" s="94"/>
      <c r="AV66" s="94"/>
      <c r="AW66" s="94"/>
      <c r="AX66" s="94"/>
      <c r="AY66" s="94"/>
    </row>
    <row r="67" spans="1:79" s="4" customFormat="1" ht="24.75" customHeight="1">
      <c r="A67" s="96"/>
      <c r="B67" s="96"/>
      <c r="C67" s="96"/>
      <c r="D67" s="107" t="s">
        <v>26</v>
      </c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9"/>
      <c r="AB67" s="97">
        <v>11480</v>
      </c>
      <c r="AC67" s="97"/>
      <c r="AD67" s="97"/>
      <c r="AE67" s="97"/>
      <c r="AF67" s="97"/>
      <c r="AG67" s="97"/>
      <c r="AH67" s="97"/>
      <c r="AI67" s="97"/>
      <c r="AJ67" s="97">
        <f>AJ65</f>
        <v>220000</v>
      </c>
      <c r="AK67" s="97"/>
      <c r="AL67" s="97"/>
      <c r="AM67" s="97"/>
      <c r="AN67" s="97"/>
      <c r="AO67" s="97"/>
      <c r="AP67" s="97"/>
      <c r="AQ67" s="97"/>
      <c r="AR67" s="97">
        <f>AR65</f>
        <v>231480</v>
      </c>
      <c r="AS67" s="97"/>
      <c r="AT67" s="97"/>
      <c r="AU67" s="97"/>
      <c r="AV67" s="97"/>
      <c r="AW67" s="97"/>
      <c r="AX67" s="97"/>
      <c r="AY67" s="97"/>
    </row>
    <row r="69" spans="1:79" ht="15.75" customHeight="1">
      <c r="A69" s="52" t="s">
        <v>42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79" ht="30" customHeight="1">
      <c r="A70" s="46" t="s">
        <v>27</v>
      </c>
      <c r="B70" s="46"/>
      <c r="C70" s="46"/>
      <c r="D70" s="46"/>
      <c r="E70" s="46"/>
      <c r="F70" s="46"/>
      <c r="G70" s="69" t="s">
        <v>43</v>
      </c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1"/>
      <c r="Z70" s="46" t="s">
        <v>2</v>
      </c>
      <c r="AA70" s="46"/>
      <c r="AB70" s="46"/>
      <c r="AC70" s="46"/>
      <c r="AD70" s="46"/>
      <c r="AE70" s="46" t="s">
        <v>1</v>
      </c>
      <c r="AF70" s="46"/>
      <c r="AG70" s="46"/>
      <c r="AH70" s="46"/>
      <c r="AI70" s="46"/>
      <c r="AJ70" s="46"/>
      <c r="AK70" s="46"/>
      <c r="AL70" s="46"/>
      <c r="AM70" s="46"/>
      <c r="AN70" s="46"/>
      <c r="AO70" s="69" t="s">
        <v>28</v>
      </c>
      <c r="AP70" s="70"/>
      <c r="AQ70" s="70"/>
      <c r="AR70" s="70"/>
      <c r="AS70" s="70"/>
      <c r="AT70" s="70"/>
      <c r="AU70" s="70"/>
      <c r="AV70" s="71"/>
      <c r="AW70" s="69" t="s">
        <v>29</v>
      </c>
      <c r="AX70" s="70"/>
      <c r="AY70" s="70"/>
      <c r="AZ70" s="70"/>
      <c r="BA70" s="70"/>
      <c r="BB70" s="70"/>
      <c r="BC70" s="70"/>
      <c r="BD70" s="71"/>
      <c r="BE70" s="69" t="s">
        <v>26</v>
      </c>
      <c r="BF70" s="70"/>
      <c r="BG70" s="70"/>
      <c r="BH70" s="70"/>
      <c r="BI70" s="70"/>
      <c r="BJ70" s="70"/>
      <c r="BK70" s="70"/>
      <c r="BL70" s="71"/>
    </row>
    <row r="71" spans="1:79" ht="15.75" customHeight="1">
      <c r="A71" s="46">
        <v>1</v>
      </c>
      <c r="B71" s="46"/>
      <c r="C71" s="46"/>
      <c r="D71" s="46"/>
      <c r="E71" s="46"/>
      <c r="F71" s="46"/>
      <c r="G71" s="69">
        <v>2</v>
      </c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1"/>
      <c r="Z71" s="46">
        <v>3</v>
      </c>
      <c r="AA71" s="46"/>
      <c r="AB71" s="46"/>
      <c r="AC71" s="46"/>
      <c r="AD71" s="46"/>
      <c r="AE71" s="46">
        <v>4</v>
      </c>
      <c r="AF71" s="46"/>
      <c r="AG71" s="46"/>
      <c r="AH71" s="46"/>
      <c r="AI71" s="46"/>
      <c r="AJ71" s="46"/>
      <c r="AK71" s="46"/>
      <c r="AL71" s="46"/>
      <c r="AM71" s="46"/>
      <c r="AN71" s="46"/>
      <c r="AO71" s="46">
        <v>5</v>
      </c>
      <c r="AP71" s="46"/>
      <c r="AQ71" s="46"/>
      <c r="AR71" s="46"/>
      <c r="AS71" s="46"/>
      <c r="AT71" s="46"/>
      <c r="AU71" s="46"/>
      <c r="AV71" s="46"/>
      <c r="AW71" s="46">
        <v>6</v>
      </c>
      <c r="AX71" s="46"/>
      <c r="AY71" s="46"/>
      <c r="AZ71" s="46"/>
      <c r="BA71" s="46"/>
      <c r="BB71" s="46"/>
      <c r="BC71" s="46"/>
      <c r="BD71" s="46"/>
      <c r="BE71" s="46">
        <v>7</v>
      </c>
      <c r="BF71" s="46"/>
      <c r="BG71" s="46"/>
      <c r="BH71" s="46"/>
      <c r="BI71" s="46"/>
      <c r="BJ71" s="46"/>
      <c r="BK71" s="46"/>
      <c r="BL71" s="46"/>
    </row>
    <row r="72" spans="1:79" ht="12.75" hidden="1" customHeight="1">
      <c r="A72" s="53" t="s">
        <v>32</v>
      </c>
      <c r="B72" s="53"/>
      <c r="C72" s="53"/>
      <c r="D72" s="53"/>
      <c r="E72" s="53"/>
      <c r="F72" s="53"/>
      <c r="G72" s="90" t="s">
        <v>7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3" t="s">
        <v>18</v>
      </c>
      <c r="AA72" s="53"/>
      <c r="AB72" s="53"/>
      <c r="AC72" s="53"/>
      <c r="AD72" s="53"/>
      <c r="AE72" s="95" t="s">
        <v>31</v>
      </c>
      <c r="AF72" s="95"/>
      <c r="AG72" s="95"/>
      <c r="AH72" s="95"/>
      <c r="AI72" s="95"/>
      <c r="AJ72" s="95"/>
      <c r="AK72" s="95"/>
      <c r="AL72" s="95"/>
      <c r="AM72" s="95"/>
      <c r="AN72" s="90"/>
      <c r="AO72" s="51" t="s">
        <v>8</v>
      </c>
      <c r="AP72" s="51"/>
      <c r="AQ72" s="51"/>
      <c r="AR72" s="51"/>
      <c r="AS72" s="51"/>
      <c r="AT72" s="51"/>
      <c r="AU72" s="51"/>
      <c r="AV72" s="51"/>
      <c r="AW72" s="51" t="s">
        <v>30</v>
      </c>
      <c r="AX72" s="51"/>
      <c r="AY72" s="51"/>
      <c r="AZ72" s="51"/>
      <c r="BA72" s="51"/>
      <c r="BB72" s="51"/>
      <c r="BC72" s="51"/>
      <c r="BD72" s="51"/>
      <c r="BE72" s="51" t="s">
        <v>67</v>
      </c>
      <c r="BF72" s="51"/>
      <c r="BG72" s="51"/>
      <c r="BH72" s="51"/>
      <c r="BI72" s="51"/>
      <c r="BJ72" s="51"/>
      <c r="BK72" s="51"/>
      <c r="BL72" s="51"/>
      <c r="CA72" s="1" t="s">
        <v>16</v>
      </c>
    </row>
    <row r="73" spans="1:79" s="4" customFormat="1" ht="18.75" customHeight="1">
      <c r="A73" s="106">
        <v>0</v>
      </c>
      <c r="B73" s="106"/>
      <c r="C73" s="106"/>
      <c r="D73" s="106"/>
      <c r="E73" s="106"/>
      <c r="F73" s="106"/>
      <c r="G73" s="121" t="s">
        <v>66</v>
      </c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3"/>
      <c r="Z73" s="120"/>
      <c r="AA73" s="120"/>
      <c r="AB73" s="120"/>
      <c r="AC73" s="120"/>
      <c r="AD73" s="120"/>
      <c r="AE73" s="148"/>
      <c r="AF73" s="148"/>
      <c r="AG73" s="148"/>
      <c r="AH73" s="148"/>
      <c r="AI73" s="148"/>
      <c r="AJ73" s="148"/>
      <c r="AK73" s="148"/>
      <c r="AL73" s="148"/>
      <c r="AM73" s="148"/>
      <c r="AN73" s="149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CA73" s="4" t="s">
        <v>17</v>
      </c>
    </row>
    <row r="74" spans="1:79" ht="64.5" customHeight="1">
      <c r="A74" s="53"/>
      <c r="B74" s="53"/>
      <c r="C74" s="53"/>
      <c r="D74" s="53"/>
      <c r="E74" s="53"/>
      <c r="F74" s="53"/>
      <c r="G74" s="82" t="s">
        <v>113</v>
      </c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4"/>
      <c r="Z74" s="85" t="s">
        <v>68</v>
      </c>
      <c r="AA74" s="85"/>
      <c r="AB74" s="85"/>
      <c r="AC74" s="85"/>
      <c r="AD74" s="85"/>
      <c r="AE74" s="87" t="s">
        <v>115</v>
      </c>
      <c r="AF74" s="88"/>
      <c r="AG74" s="88"/>
      <c r="AH74" s="88"/>
      <c r="AI74" s="88"/>
      <c r="AJ74" s="88"/>
      <c r="AK74" s="88"/>
      <c r="AL74" s="88"/>
      <c r="AM74" s="88"/>
      <c r="AN74" s="89"/>
      <c r="AO74" s="150">
        <v>1</v>
      </c>
      <c r="AP74" s="151"/>
      <c r="AQ74" s="151"/>
      <c r="AR74" s="151"/>
      <c r="AS74" s="151"/>
      <c r="AT74" s="151"/>
      <c r="AU74" s="151"/>
      <c r="AV74" s="151"/>
      <c r="AW74" s="152"/>
      <c r="AX74" s="152"/>
      <c r="AY74" s="152"/>
      <c r="AZ74" s="152"/>
      <c r="BA74" s="152"/>
      <c r="BB74" s="152"/>
      <c r="BC74" s="152"/>
      <c r="BD74" s="153"/>
      <c r="BE74" s="93">
        <v>1</v>
      </c>
      <c r="BF74" s="93"/>
      <c r="BG74" s="93"/>
      <c r="BH74" s="93"/>
      <c r="BI74" s="93"/>
      <c r="BJ74" s="93"/>
      <c r="BK74" s="93"/>
      <c r="BL74" s="93"/>
      <c r="BM74" s="39"/>
      <c r="BN74" s="39"/>
      <c r="BO74" s="39"/>
      <c r="BP74" s="39"/>
      <c r="BQ74" s="39"/>
    </row>
    <row r="75" spans="1:79" ht="75" customHeight="1">
      <c r="A75" s="53"/>
      <c r="B75" s="53"/>
      <c r="C75" s="53"/>
      <c r="D75" s="53"/>
      <c r="E75" s="53"/>
      <c r="F75" s="53"/>
      <c r="G75" s="82" t="s">
        <v>107</v>
      </c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4"/>
      <c r="Z75" s="85" t="s">
        <v>69</v>
      </c>
      <c r="AA75" s="85"/>
      <c r="AB75" s="85"/>
      <c r="AC75" s="85"/>
      <c r="AD75" s="85"/>
      <c r="AE75" s="87" t="s">
        <v>126</v>
      </c>
      <c r="AF75" s="88"/>
      <c r="AG75" s="88"/>
      <c r="AH75" s="88"/>
      <c r="AI75" s="88"/>
      <c r="AJ75" s="88"/>
      <c r="AK75" s="88"/>
      <c r="AL75" s="88"/>
      <c r="AM75" s="88"/>
      <c r="AN75" s="89"/>
      <c r="AO75" s="94">
        <f>AC56</f>
        <v>11279106.17</v>
      </c>
      <c r="AP75" s="94"/>
      <c r="AQ75" s="94"/>
      <c r="AR75" s="94"/>
      <c r="AS75" s="94"/>
      <c r="AT75" s="94"/>
      <c r="AU75" s="94"/>
      <c r="AV75" s="94"/>
      <c r="AW75" s="94">
        <f>AK56</f>
        <v>552590</v>
      </c>
      <c r="AX75" s="94"/>
      <c r="AY75" s="94"/>
      <c r="AZ75" s="94"/>
      <c r="BA75" s="94"/>
      <c r="BB75" s="94"/>
      <c r="BC75" s="94"/>
      <c r="BD75" s="94"/>
      <c r="BE75" s="94">
        <f>AO75+AW75</f>
        <v>11831696.17</v>
      </c>
      <c r="BF75" s="94"/>
      <c r="BG75" s="94"/>
      <c r="BH75" s="94"/>
      <c r="BI75" s="94"/>
      <c r="BJ75" s="94"/>
      <c r="BK75" s="94"/>
      <c r="BL75" s="94"/>
      <c r="BM75" s="39"/>
      <c r="BN75" s="39"/>
      <c r="BO75" s="39"/>
      <c r="BP75" s="39"/>
      <c r="BQ75" s="39"/>
    </row>
    <row r="76" spans="1:79" ht="69.75" customHeight="1">
      <c r="A76" s="53"/>
      <c r="B76" s="53"/>
      <c r="C76" s="53"/>
      <c r="D76" s="53"/>
      <c r="E76" s="53"/>
      <c r="F76" s="53"/>
      <c r="G76" s="82" t="s">
        <v>70</v>
      </c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4"/>
      <c r="Z76" s="85" t="s">
        <v>71</v>
      </c>
      <c r="AA76" s="85"/>
      <c r="AB76" s="85"/>
      <c r="AC76" s="85"/>
      <c r="AD76" s="85"/>
      <c r="AE76" s="87" t="s">
        <v>131</v>
      </c>
      <c r="AF76" s="88"/>
      <c r="AG76" s="88"/>
      <c r="AH76" s="88"/>
      <c r="AI76" s="88"/>
      <c r="AJ76" s="88"/>
      <c r="AK76" s="88"/>
      <c r="AL76" s="88"/>
      <c r="AM76" s="88"/>
      <c r="AN76" s="89"/>
      <c r="AO76" s="93">
        <v>81</v>
      </c>
      <c r="AP76" s="93"/>
      <c r="AQ76" s="93"/>
      <c r="AR76" s="93"/>
      <c r="AS76" s="93"/>
      <c r="AT76" s="93"/>
      <c r="AU76" s="93"/>
      <c r="AV76" s="93"/>
      <c r="AW76" s="93">
        <v>2</v>
      </c>
      <c r="AX76" s="93"/>
      <c r="AY76" s="93"/>
      <c r="AZ76" s="93"/>
      <c r="BA76" s="93"/>
      <c r="BB76" s="93"/>
      <c r="BC76" s="93"/>
      <c r="BD76" s="93"/>
      <c r="BE76" s="93">
        <f>AO76+AW76</f>
        <v>83</v>
      </c>
      <c r="BF76" s="93"/>
      <c r="BG76" s="93"/>
      <c r="BH76" s="93"/>
      <c r="BI76" s="93"/>
      <c r="BJ76" s="93"/>
      <c r="BK76" s="93"/>
      <c r="BL76" s="93"/>
      <c r="BM76" s="39"/>
      <c r="BN76" s="39"/>
      <c r="BO76" s="39"/>
      <c r="BP76" s="39"/>
      <c r="BQ76" s="39"/>
    </row>
    <row r="77" spans="1:79" ht="49.5" customHeight="1">
      <c r="A77" s="53"/>
      <c r="B77" s="53"/>
      <c r="C77" s="53"/>
      <c r="D77" s="53"/>
      <c r="E77" s="53"/>
      <c r="F77" s="53"/>
      <c r="G77" s="82" t="s">
        <v>72</v>
      </c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4"/>
      <c r="Z77" s="85" t="s">
        <v>71</v>
      </c>
      <c r="AA77" s="85"/>
      <c r="AB77" s="85"/>
      <c r="AC77" s="85"/>
      <c r="AD77" s="85"/>
      <c r="AE77" s="87" t="s">
        <v>132</v>
      </c>
      <c r="AF77" s="88"/>
      <c r="AG77" s="88"/>
      <c r="AH77" s="88"/>
      <c r="AI77" s="88"/>
      <c r="AJ77" s="88"/>
      <c r="AK77" s="88"/>
      <c r="AL77" s="88"/>
      <c r="AM77" s="88"/>
      <c r="AN77" s="89"/>
      <c r="AO77" s="94">
        <v>36.5</v>
      </c>
      <c r="AP77" s="94"/>
      <c r="AQ77" s="94"/>
      <c r="AR77" s="94"/>
      <c r="AS77" s="94"/>
      <c r="AT77" s="94"/>
      <c r="AU77" s="94"/>
      <c r="AV77" s="94"/>
      <c r="AW77" s="93">
        <v>2</v>
      </c>
      <c r="AX77" s="93"/>
      <c r="AY77" s="93"/>
      <c r="AZ77" s="93"/>
      <c r="BA77" s="93"/>
      <c r="BB77" s="93"/>
      <c r="BC77" s="93"/>
      <c r="BD77" s="93"/>
      <c r="BE77" s="94">
        <v>38.5</v>
      </c>
      <c r="BF77" s="94"/>
      <c r="BG77" s="94"/>
      <c r="BH77" s="94"/>
      <c r="BI77" s="94"/>
      <c r="BJ77" s="94"/>
      <c r="BK77" s="94"/>
      <c r="BL77" s="94"/>
      <c r="BM77" s="39"/>
      <c r="BN77" s="39"/>
      <c r="BO77" s="39"/>
      <c r="BP77" s="39"/>
      <c r="BQ77" s="39"/>
    </row>
    <row r="78" spans="1:79" ht="44.25" customHeight="1">
      <c r="A78" s="53"/>
      <c r="B78" s="53"/>
      <c r="C78" s="53"/>
      <c r="D78" s="53"/>
      <c r="E78" s="53"/>
      <c r="F78" s="53"/>
      <c r="G78" s="82" t="s">
        <v>73</v>
      </c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4"/>
      <c r="Z78" s="85" t="s">
        <v>71</v>
      </c>
      <c r="AA78" s="85"/>
      <c r="AB78" s="85"/>
      <c r="AC78" s="85"/>
      <c r="AD78" s="85"/>
      <c r="AE78" s="87" t="str">
        <f>AE77</f>
        <v>Тарифікаційний список  на 01.09.2022 рік</v>
      </c>
      <c r="AF78" s="88"/>
      <c r="AG78" s="88"/>
      <c r="AH78" s="88"/>
      <c r="AI78" s="88"/>
      <c r="AJ78" s="88"/>
      <c r="AK78" s="88"/>
      <c r="AL78" s="88"/>
      <c r="AM78" s="88"/>
      <c r="AN78" s="89"/>
      <c r="AO78" s="93">
        <v>17</v>
      </c>
      <c r="AP78" s="93"/>
      <c r="AQ78" s="93"/>
      <c r="AR78" s="93"/>
      <c r="AS78" s="93"/>
      <c r="AT78" s="93"/>
      <c r="AU78" s="93"/>
      <c r="AV78" s="93"/>
      <c r="AW78" s="93">
        <v>2</v>
      </c>
      <c r="AX78" s="93"/>
      <c r="AY78" s="93"/>
      <c r="AZ78" s="93"/>
      <c r="BA78" s="93"/>
      <c r="BB78" s="93"/>
      <c r="BC78" s="93"/>
      <c r="BD78" s="93"/>
      <c r="BE78" s="93">
        <v>19</v>
      </c>
      <c r="BF78" s="93"/>
      <c r="BG78" s="93"/>
      <c r="BH78" s="93"/>
      <c r="BI78" s="93"/>
      <c r="BJ78" s="93"/>
      <c r="BK78" s="93"/>
      <c r="BL78" s="93"/>
      <c r="BM78" s="39"/>
      <c r="BN78" s="39"/>
      <c r="BO78" s="39"/>
      <c r="BP78" s="39"/>
      <c r="BQ78" s="39"/>
    </row>
    <row r="79" spans="1:79" s="4" customFormat="1" ht="18.75" customHeight="1">
      <c r="A79" s="106">
        <v>0</v>
      </c>
      <c r="B79" s="106"/>
      <c r="C79" s="106"/>
      <c r="D79" s="106"/>
      <c r="E79" s="106"/>
      <c r="F79" s="106"/>
      <c r="G79" s="114" t="s">
        <v>74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113"/>
      <c r="AA79" s="113"/>
      <c r="AB79" s="113"/>
      <c r="AC79" s="113"/>
      <c r="AD79" s="113"/>
      <c r="AE79" s="114"/>
      <c r="AF79" s="115"/>
      <c r="AG79" s="115"/>
      <c r="AH79" s="115"/>
      <c r="AI79" s="115"/>
      <c r="AJ79" s="115"/>
      <c r="AK79" s="115"/>
      <c r="AL79" s="115"/>
      <c r="AM79" s="115"/>
      <c r="AN79" s="116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40"/>
      <c r="BN79" s="40"/>
      <c r="BO79" s="40"/>
      <c r="BP79" s="40"/>
      <c r="BQ79" s="40"/>
    </row>
    <row r="80" spans="1:79" ht="62.25" customHeight="1">
      <c r="A80" s="53">
        <v>0</v>
      </c>
      <c r="B80" s="53"/>
      <c r="C80" s="53"/>
      <c r="D80" s="53"/>
      <c r="E80" s="53"/>
      <c r="F80" s="53"/>
      <c r="G80" s="82" t="s">
        <v>75</v>
      </c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4"/>
      <c r="Z80" s="85" t="s">
        <v>71</v>
      </c>
      <c r="AA80" s="85"/>
      <c r="AB80" s="85"/>
      <c r="AC80" s="85"/>
      <c r="AD80" s="85"/>
      <c r="AE80" s="82" t="s">
        <v>76</v>
      </c>
      <c r="AF80" s="83"/>
      <c r="AG80" s="83"/>
      <c r="AH80" s="83"/>
      <c r="AI80" s="83"/>
      <c r="AJ80" s="83"/>
      <c r="AK80" s="83"/>
      <c r="AL80" s="83"/>
      <c r="AM80" s="83"/>
      <c r="AN80" s="84"/>
      <c r="AO80" s="93">
        <v>915</v>
      </c>
      <c r="AP80" s="93"/>
      <c r="AQ80" s="93"/>
      <c r="AR80" s="93"/>
      <c r="AS80" s="93"/>
      <c r="AT80" s="93"/>
      <c r="AU80" s="93"/>
      <c r="AV80" s="93"/>
      <c r="AW80" s="93">
        <v>67</v>
      </c>
      <c r="AX80" s="93"/>
      <c r="AY80" s="93"/>
      <c r="AZ80" s="93"/>
      <c r="BA80" s="93"/>
      <c r="BB80" s="93"/>
      <c r="BC80" s="93"/>
      <c r="BD80" s="93"/>
      <c r="BE80" s="93">
        <f>AO80+AW80</f>
        <v>982</v>
      </c>
      <c r="BF80" s="93"/>
      <c r="BG80" s="93"/>
      <c r="BH80" s="93"/>
      <c r="BI80" s="93"/>
      <c r="BJ80" s="93"/>
      <c r="BK80" s="93"/>
      <c r="BL80" s="93"/>
      <c r="BM80" s="41"/>
      <c r="BN80" s="39"/>
      <c r="BO80" s="39"/>
      <c r="BP80" s="39"/>
      <c r="BQ80" s="39"/>
    </row>
    <row r="81" spans="1:69" ht="29.25" customHeight="1">
      <c r="A81" s="53">
        <v>0</v>
      </c>
      <c r="B81" s="53"/>
      <c r="C81" s="53"/>
      <c r="D81" s="53"/>
      <c r="E81" s="53"/>
      <c r="F81" s="53"/>
      <c r="G81" s="82" t="s">
        <v>77</v>
      </c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4"/>
      <c r="Z81" s="85" t="s">
        <v>71</v>
      </c>
      <c r="AA81" s="85"/>
      <c r="AB81" s="85"/>
      <c r="AC81" s="85"/>
      <c r="AD81" s="85"/>
      <c r="AE81" s="87" t="s">
        <v>114</v>
      </c>
      <c r="AF81" s="88"/>
      <c r="AG81" s="88"/>
      <c r="AH81" s="88"/>
      <c r="AI81" s="88"/>
      <c r="AJ81" s="88"/>
      <c r="AK81" s="88"/>
      <c r="AL81" s="88"/>
      <c r="AM81" s="88"/>
      <c r="AN81" s="89"/>
      <c r="AO81" s="93">
        <v>423</v>
      </c>
      <c r="AP81" s="93"/>
      <c r="AQ81" s="93"/>
      <c r="AR81" s="93"/>
      <c r="AS81" s="93"/>
      <c r="AT81" s="93"/>
      <c r="AU81" s="93"/>
      <c r="AV81" s="93"/>
      <c r="AW81" s="93">
        <v>67</v>
      </c>
      <c r="AX81" s="93"/>
      <c r="AY81" s="93"/>
      <c r="AZ81" s="93"/>
      <c r="BA81" s="93"/>
      <c r="BB81" s="93"/>
      <c r="BC81" s="93"/>
      <c r="BD81" s="93"/>
      <c r="BE81" s="93">
        <f>AW81+AO81</f>
        <v>490</v>
      </c>
      <c r="BF81" s="93"/>
      <c r="BG81" s="93"/>
      <c r="BH81" s="93"/>
      <c r="BI81" s="93"/>
      <c r="BJ81" s="93"/>
      <c r="BK81" s="93"/>
      <c r="BL81" s="93"/>
      <c r="BM81" s="39"/>
      <c r="BN81" s="39"/>
      <c r="BO81" s="39"/>
      <c r="BP81" s="39"/>
      <c r="BQ81" s="39"/>
    </row>
    <row r="82" spans="1:69" ht="65.25" customHeight="1">
      <c r="A82" s="53">
        <v>0</v>
      </c>
      <c r="B82" s="53"/>
      <c r="C82" s="53"/>
      <c r="D82" s="53"/>
      <c r="E82" s="53"/>
      <c r="F82" s="53"/>
      <c r="G82" s="82" t="s">
        <v>78</v>
      </c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4"/>
      <c r="Z82" s="85" t="s">
        <v>71</v>
      </c>
      <c r="AA82" s="85"/>
      <c r="AB82" s="85"/>
      <c r="AC82" s="85"/>
      <c r="AD82" s="85"/>
      <c r="AE82" s="87" t="s">
        <v>128</v>
      </c>
      <c r="AF82" s="88"/>
      <c r="AG82" s="88"/>
      <c r="AH82" s="88"/>
      <c r="AI82" s="88"/>
      <c r="AJ82" s="88"/>
      <c r="AK82" s="88"/>
      <c r="AL82" s="88"/>
      <c r="AM82" s="88"/>
      <c r="AN82" s="89"/>
      <c r="AO82" s="118">
        <v>574</v>
      </c>
      <c r="AP82" s="118"/>
      <c r="AQ82" s="118"/>
      <c r="AR82" s="118"/>
      <c r="AS82" s="118"/>
      <c r="AT82" s="118"/>
      <c r="AU82" s="118"/>
      <c r="AV82" s="118"/>
      <c r="AW82" s="118">
        <v>0</v>
      </c>
      <c r="AX82" s="118"/>
      <c r="AY82" s="118"/>
      <c r="AZ82" s="118"/>
      <c r="BA82" s="118"/>
      <c r="BB82" s="118"/>
      <c r="BC82" s="118"/>
      <c r="BD82" s="118"/>
      <c r="BE82" s="118">
        <v>574</v>
      </c>
      <c r="BF82" s="118"/>
      <c r="BG82" s="118"/>
      <c r="BH82" s="118"/>
      <c r="BI82" s="118"/>
      <c r="BJ82" s="118"/>
      <c r="BK82" s="118"/>
      <c r="BL82" s="118"/>
      <c r="BM82" s="42"/>
      <c r="BN82" s="39"/>
      <c r="BO82" s="39"/>
      <c r="BP82" s="39"/>
      <c r="BQ82" s="39"/>
    </row>
    <row r="83" spans="1:69" ht="63" customHeight="1">
      <c r="A83" s="53">
        <v>0</v>
      </c>
      <c r="B83" s="53"/>
      <c r="C83" s="53"/>
      <c r="D83" s="53"/>
      <c r="E83" s="53"/>
      <c r="F83" s="53"/>
      <c r="G83" s="82" t="s">
        <v>79</v>
      </c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4"/>
      <c r="Z83" s="85" t="s">
        <v>68</v>
      </c>
      <c r="AA83" s="85"/>
      <c r="AB83" s="85"/>
      <c r="AC83" s="85"/>
      <c r="AD83" s="85"/>
      <c r="AE83" s="82" t="s">
        <v>124</v>
      </c>
      <c r="AF83" s="83"/>
      <c r="AG83" s="83"/>
      <c r="AH83" s="83"/>
      <c r="AI83" s="83"/>
      <c r="AJ83" s="83"/>
      <c r="AK83" s="83"/>
      <c r="AL83" s="83"/>
      <c r="AM83" s="83"/>
      <c r="AN83" s="84"/>
      <c r="AO83" s="118">
        <v>0</v>
      </c>
      <c r="AP83" s="118"/>
      <c r="AQ83" s="118"/>
      <c r="AR83" s="118"/>
      <c r="AS83" s="118"/>
      <c r="AT83" s="118"/>
      <c r="AU83" s="118"/>
      <c r="AV83" s="118"/>
      <c r="AW83" s="118">
        <v>0</v>
      </c>
      <c r="AX83" s="118"/>
      <c r="AY83" s="118"/>
      <c r="AZ83" s="118"/>
      <c r="BA83" s="118"/>
      <c r="BB83" s="118"/>
      <c r="BC83" s="118"/>
      <c r="BD83" s="118"/>
      <c r="BE83" s="118">
        <v>0</v>
      </c>
      <c r="BF83" s="118"/>
      <c r="BG83" s="118"/>
      <c r="BH83" s="118"/>
      <c r="BI83" s="118"/>
      <c r="BJ83" s="118"/>
      <c r="BK83" s="118"/>
      <c r="BL83" s="118"/>
      <c r="BM83" s="39"/>
      <c r="BN83" s="39"/>
      <c r="BO83" s="39"/>
      <c r="BP83" s="39"/>
      <c r="BQ83" s="39"/>
    </row>
    <row r="84" spans="1:69" s="4" customFormat="1" ht="24" customHeight="1">
      <c r="A84" s="106">
        <v>0</v>
      </c>
      <c r="B84" s="106"/>
      <c r="C84" s="106"/>
      <c r="D84" s="106"/>
      <c r="E84" s="106"/>
      <c r="F84" s="106"/>
      <c r="G84" s="114" t="s">
        <v>80</v>
      </c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6"/>
      <c r="Z84" s="113"/>
      <c r="AA84" s="113"/>
      <c r="AB84" s="113"/>
      <c r="AC84" s="113"/>
      <c r="AD84" s="113"/>
      <c r="AE84" s="114"/>
      <c r="AF84" s="115"/>
      <c r="AG84" s="115"/>
      <c r="AH84" s="115"/>
      <c r="AI84" s="115"/>
      <c r="AJ84" s="115"/>
      <c r="AK84" s="115"/>
      <c r="AL84" s="115"/>
      <c r="AM84" s="115"/>
      <c r="AN84" s="116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117"/>
      <c r="BM84" s="40"/>
      <c r="BN84" s="40"/>
      <c r="BO84" s="40"/>
      <c r="BP84" s="40"/>
      <c r="BQ84" s="40"/>
    </row>
    <row r="85" spans="1:69" ht="82.5" customHeight="1">
      <c r="A85" s="53">
        <v>0</v>
      </c>
      <c r="B85" s="53"/>
      <c r="C85" s="53"/>
      <c r="D85" s="53"/>
      <c r="E85" s="53"/>
      <c r="F85" s="53"/>
      <c r="G85" s="82" t="s">
        <v>81</v>
      </c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4"/>
      <c r="Z85" s="85" t="s">
        <v>69</v>
      </c>
      <c r="AA85" s="85"/>
      <c r="AB85" s="85"/>
      <c r="AC85" s="85"/>
      <c r="AD85" s="85"/>
      <c r="AE85" s="87" t="s">
        <v>82</v>
      </c>
      <c r="AF85" s="88"/>
      <c r="AG85" s="88"/>
      <c r="AH85" s="88"/>
      <c r="AI85" s="88"/>
      <c r="AJ85" s="88"/>
      <c r="AK85" s="88"/>
      <c r="AL85" s="88"/>
      <c r="AM85" s="88"/>
      <c r="AN85" s="89"/>
      <c r="AO85" s="155">
        <v>250</v>
      </c>
      <c r="AP85" s="155"/>
      <c r="AQ85" s="155"/>
      <c r="AR85" s="155"/>
      <c r="AS85" s="155"/>
      <c r="AT85" s="155"/>
      <c r="AU85" s="155"/>
      <c r="AV85" s="155"/>
      <c r="AW85" s="155">
        <v>0</v>
      </c>
      <c r="AX85" s="155"/>
      <c r="AY85" s="155"/>
      <c r="AZ85" s="155"/>
      <c r="BA85" s="155"/>
      <c r="BB85" s="155"/>
      <c r="BC85" s="155"/>
      <c r="BD85" s="155"/>
      <c r="BE85" s="155">
        <v>250</v>
      </c>
      <c r="BF85" s="155"/>
      <c r="BG85" s="155"/>
      <c r="BH85" s="155"/>
      <c r="BI85" s="155"/>
      <c r="BJ85" s="155"/>
      <c r="BK85" s="155"/>
      <c r="BL85" s="155"/>
      <c r="BM85" s="39"/>
      <c r="BN85" s="39"/>
      <c r="BO85" s="39"/>
      <c r="BP85" s="39"/>
      <c r="BQ85" s="39"/>
    </row>
    <row r="86" spans="1:69" ht="84" customHeight="1">
      <c r="A86" s="53">
        <v>0</v>
      </c>
      <c r="B86" s="53"/>
      <c r="C86" s="53"/>
      <c r="D86" s="53"/>
      <c r="E86" s="53"/>
      <c r="F86" s="53"/>
      <c r="G86" s="82" t="s">
        <v>108</v>
      </c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4"/>
      <c r="Z86" s="85" t="s">
        <v>69</v>
      </c>
      <c r="AA86" s="85"/>
      <c r="AB86" s="85"/>
      <c r="AC86" s="85"/>
      <c r="AD86" s="85"/>
      <c r="AE86" s="87" t="s">
        <v>83</v>
      </c>
      <c r="AF86" s="88"/>
      <c r="AG86" s="88"/>
      <c r="AH86" s="88"/>
      <c r="AI86" s="88"/>
      <c r="AJ86" s="88"/>
      <c r="AK86" s="88"/>
      <c r="AL86" s="88"/>
      <c r="AM86" s="88"/>
      <c r="AN86" s="89"/>
      <c r="AO86" s="155">
        <v>0</v>
      </c>
      <c r="AP86" s="155"/>
      <c r="AQ86" s="155"/>
      <c r="AR86" s="155"/>
      <c r="AS86" s="155"/>
      <c r="AT86" s="155"/>
      <c r="AU86" s="155"/>
      <c r="AV86" s="155"/>
      <c r="AW86" s="155">
        <v>0</v>
      </c>
      <c r="AX86" s="155"/>
      <c r="AY86" s="155"/>
      <c r="AZ86" s="155"/>
      <c r="BA86" s="155"/>
      <c r="BB86" s="155"/>
      <c r="BC86" s="155"/>
      <c r="BD86" s="155"/>
      <c r="BE86" s="155">
        <v>0</v>
      </c>
      <c r="BF86" s="155"/>
      <c r="BG86" s="155"/>
      <c r="BH86" s="155"/>
      <c r="BI86" s="155"/>
      <c r="BJ86" s="155"/>
      <c r="BK86" s="155"/>
      <c r="BL86" s="155"/>
      <c r="BM86" s="39"/>
      <c r="BN86" s="39"/>
      <c r="BO86" s="39"/>
      <c r="BP86" s="39"/>
      <c r="BQ86" s="39"/>
    </row>
    <row r="87" spans="1:69" ht="77.25" customHeight="1">
      <c r="A87" s="53">
        <v>0</v>
      </c>
      <c r="B87" s="53"/>
      <c r="C87" s="53"/>
      <c r="D87" s="53"/>
      <c r="E87" s="53"/>
      <c r="F87" s="53"/>
      <c r="G87" s="82" t="s">
        <v>84</v>
      </c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4"/>
      <c r="Z87" s="85" t="s">
        <v>69</v>
      </c>
      <c r="AA87" s="85"/>
      <c r="AB87" s="85"/>
      <c r="AC87" s="85"/>
      <c r="AD87" s="85"/>
      <c r="AE87" s="87" t="s">
        <v>85</v>
      </c>
      <c r="AF87" s="88"/>
      <c r="AG87" s="88"/>
      <c r="AH87" s="88"/>
      <c r="AI87" s="88"/>
      <c r="AJ87" s="88"/>
      <c r="AK87" s="88"/>
      <c r="AL87" s="88"/>
      <c r="AM87" s="88"/>
      <c r="AN87" s="89"/>
      <c r="AO87" s="155">
        <v>139248</v>
      </c>
      <c r="AP87" s="155"/>
      <c r="AQ87" s="155"/>
      <c r="AR87" s="155"/>
      <c r="AS87" s="155"/>
      <c r="AT87" s="155"/>
      <c r="AU87" s="155"/>
      <c r="AV87" s="155"/>
      <c r="AW87" s="155">
        <v>276295</v>
      </c>
      <c r="AX87" s="155"/>
      <c r="AY87" s="155"/>
      <c r="AZ87" s="155"/>
      <c r="BA87" s="155"/>
      <c r="BB87" s="155"/>
      <c r="BC87" s="155"/>
      <c r="BD87" s="155"/>
      <c r="BE87" s="155">
        <v>147485.66</v>
      </c>
      <c r="BF87" s="155"/>
      <c r="BG87" s="155"/>
      <c r="BH87" s="155"/>
      <c r="BI87" s="155"/>
      <c r="BJ87" s="155"/>
      <c r="BK87" s="155"/>
      <c r="BL87" s="155"/>
      <c r="BM87" s="39"/>
      <c r="BN87" s="39"/>
      <c r="BO87" s="39"/>
      <c r="BP87" s="39"/>
      <c r="BQ87" s="39"/>
    </row>
    <row r="88" spans="1:69" ht="51.75" customHeight="1">
      <c r="A88" s="53">
        <v>0</v>
      </c>
      <c r="B88" s="53"/>
      <c r="C88" s="53"/>
      <c r="D88" s="53"/>
      <c r="E88" s="53"/>
      <c r="F88" s="53"/>
      <c r="G88" s="82" t="s">
        <v>86</v>
      </c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4"/>
      <c r="Z88" s="85" t="s">
        <v>69</v>
      </c>
      <c r="AA88" s="85"/>
      <c r="AB88" s="85"/>
      <c r="AC88" s="85"/>
      <c r="AD88" s="85"/>
      <c r="AE88" s="87" t="s">
        <v>87</v>
      </c>
      <c r="AF88" s="88"/>
      <c r="AG88" s="88"/>
      <c r="AH88" s="88"/>
      <c r="AI88" s="88"/>
      <c r="AJ88" s="88"/>
      <c r="AK88" s="88"/>
      <c r="AL88" s="88"/>
      <c r="AM88" s="88"/>
      <c r="AN88" s="89"/>
      <c r="AO88" s="155">
        <v>8132</v>
      </c>
      <c r="AP88" s="155"/>
      <c r="AQ88" s="155"/>
      <c r="AR88" s="155"/>
      <c r="AS88" s="155"/>
      <c r="AT88" s="155"/>
      <c r="AU88" s="155"/>
      <c r="AV88" s="155"/>
      <c r="AW88" s="155">
        <v>6744</v>
      </c>
      <c r="AX88" s="155"/>
      <c r="AY88" s="155"/>
      <c r="AZ88" s="155"/>
      <c r="BA88" s="155"/>
      <c r="BB88" s="155"/>
      <c r="BC88" s="155"/>
      <c r="BD88" s="155"/>
      <c r="BE88" s="155">
        <v>8098</v>
      </c>
      <c r="BF88" s="155"/>
      <c r="BG88" s="155"/>
      <c r="BH88" s="155"/>
      <c r="BI88" s="155"/>
      <c r="BJ88" s="155"/>
      <c r="BK88" s="155"/>
      <c r="BL88" s="155"/>
      <c r="BM88" s="39"/>
      <c r="BN88" s="39"/>
      <c r="BO88" s="39"/>
      <c r="BP88" s="39"/>
      <c r="BQ88" s="39"/>
    </row>
    <row r="89" spans="1:69" ht="57.75" customHeight="1">
      <c r="A89" s="53">
        <v>0</v>
      </c>
      <c r="B89" s="53"/>
      <c r="C89" s="53"/>
      <c r="D89" s="53"/>
      <c r="E89" s="53"/>
      <c r="F89" s="53"/>
      <c r="G89" s="82" t="s">
        <v>72</v>
      </c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4"/>
      <c r="Z89" s="85" t="s">
        <v>69</v>
      </c>
      <c r="AA89" s="85"/>
      <c r="AB89" s="85"/>
      <c r="AC89" s="85"/>
      <c r="AD89" s="85"/>
      <c r="AE89" s="87" t="s">
        <v>88</v>
      </c>
      <c r="AF89" s="88"/>
      <c r="AG89" s="88"/>
      <c r="AH89" s="88"/>
      <c r="AI89" s="88"/>
      <c r="AJ89" s="88"/>
      <c r="AK89" s="88"/>
      <c r="AL89" s="88"/>
      <c r="AM89" s="88"/>
      <c r="AN89" s="89"/>
      <c r="AO89" s="94">
        <v>8105</v>
      </c>
      <c r="AP89" s="94"/>
      <c r="AQ89" s="94"/>
      <c r="AR89" s="94"/>
      <c r="AS89" s="94"/>
      <c r="AT89" s="94"/>
      <c r="AU89" s="94"/>
      <c r="AV89" s="94"/>
      <c r="AW89" s="94">
        <v>6744</v>
      </c>
      <c r="AX89" s="94"/>
      <c r="AY89" s="94"/>
      <c r="AZ89" s="94"/>
      <c r="BA89" s="94"/>
      <c r="BB89" s="94"/>
      <c r="BC89" s="94"/>
      <c r="BD89" s="94"/>
      <c r="BE89" s="94">
        <v>8034</v>
      </c>
      <c r="BF89" s="94"/>
      <c r="BG89" s="94"/>
      <c r="BH89" s="94"/>
      <c r="BI89" s="94"/>
      <c r="BJ89" s="94"/>
      <c r="BK89" s="94"/>
      <c r="BL89" s="94"/>
      <c r="BM89" s="39"/>
      <c r="BN89" s="39"/>
      <c r="BO89" s="39"/>
      <c r="BP89" s="39"/>
      <c r="BQ89" s="39"/>
    </row>
    <row r="90" spans="1:69" s="4" customFormat="1" ht="19.5" customHeight="1">
      <c r="A90" s="106">
        <v>0</v>
      </c>
      <c r="B90" s="106"/>
      <c r="C90" s="106"/>
      <c r="D90" s="106"/>
      <c r="E90" s="106"/>
      <c r="F90" s="106"/>
      <c r="G90" s="114" t="s">
        <v>89</v>
      </c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6"/>
      <c r="Z90" s="113"/>
      <c r="AA90" s="113"/>
      <c r="AB90" s="113"/>
      <c r="AC90" s="113"/>
      <c r="AD90" s="113"/>
      <c r="AE90" s="114"/>
      <c r="AF90" s="115"/>
      <c r="AG90" s="115"/>
      <c r="AH90" s="115"/>
      <c r="AI90" s="115"/>
      <c r="AJ90" s="115"/>
      <c r="AK90" s="115"/>
      <c r="AL90" s="115"/>
      <c r="AM90" s="115"/>
      <c r="AN90" s="116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40"/>
      <c r="BN90" s="40"/>
      <c r="BO90" s="40"/>
      <c r="BP90" s="40"/>
      <c r="BQ90" s="40"/>
    </row>
    <row r="91" spans="1:69" ht="85.5" customHeight="1">
      <c r="A91" s="53">
        <v>0</v>
      </c>
      <c r="B91" s="53"/>
      <c r="C91" s="53"/>
      <c r="D91" s="53"/>
      <c r="E91" s="53"/>
      <c r="F91" s="53"/>
      <c r="G91" s="82" t="s">
        <v>139</v>
      </c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4"/>
      <c r="Z91" s="85" t="s">
        <v>71</v>
      </c>
      <c r="AA91" s="85"/>
      <c r="AB91" s="85"/>
      <c r="AC91" s="85"/>
      <c r="AD91" s="85"/>
      <c r="AE91" s="87" t="s">
        <v>134</v>
      </c>
      <c r="AF91" s="88"/>
      <c r="AG91" s="88"/>
      <c r="AH91" s="88"/>
      <c r="AI91" s="88"/>
      <c r="AJ91" s="88"/>
      <c r="AK91" s="88"/>
      <c r="AL91" s="88"/>
      <c r="AM91" s="88"/>
      <c r="AN91" s="89"/>
      <c r="AO91" s="93">
        <v>352</v>
      </c>
      <c r="AP91" s="93"/>
      <c r="AQ91" s="93"/>
      <c r="AR91" s="93"/>
      <c r="AS91" s="93"/>
      <c r="AT91" s="93"/>
      <c r="AU91" s="93"/>
      <c r="AV91" s="93"/>
      <c r="AW91" s="93">
        <v>0</v>
      </c>
      <c r="AX91" s="93"/>
      <c r="AY91" s="93"/>
      <c r="AZ91" s="93"/>
      <c r="BA91" s="93"/>
      <c r="BB91" s="93"/>
      <c r="BC91" s="93"/>
      <c r="BD91" s="93"/>
      <c r="BE91" s="93">
        <v>352</v>
      </c>
      <c r="BF91" s="93"/>
      <c r="BG91" s="93"/>
      <c r="BH91" s="93"/>
      <c r="BI91" s="93"/>
      <c r="BJ91" s="93"/>
      <c r="BK91" s="93"/>
      <c r="BL91" s="93"/>
      <c r="BM91" s="39"/>
      <c r="BN91" s="39"/>
      <c r="BO91" s="39"/>
      <c r="BP91" s="39"/>
      <c r="BQ91" s="39"/>
    </row>
    <row r="92" spans="1:69" ht="50.25" customHeight="1">
      <c r="A92" s="53">
        <v>0</v>
      </c>
      <c r="B92" s="53"/>
      <c r="C92" s="53"/>
      <c r="D92" s="53"/>
      <c r="E92" s="53"/>
      <c r="F92" s="53"/>
      <c r="G92" s="82" t="s">
        <v>77</v>
      </c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4"/>
      <c r="Z92" s="85" t="s">
        <v>71</v>
      </c>
      <c r="AA92" s="85"/>
      <c r="AB92" s="85"/>
      <c r="AC92" s="85"/>
      <c r="AD92" s="85"/>
      <c r="AE92" s="87" t="s">
        <v>135</v>
      </c>
      <c r="AF92" s="88"/>
      <c r="AG92" s="88"/>
      <c r="AH92" s="88"/>
      <c r="AI92" s="88"/>
      <c r="AJ92" s="88"/>
      <c r="AK92" s="88"/>
      <c r="AL92" s="88"/>
      <c r="AM92" s="88"/>
      <c r="AN92" s="89"/>
      <c r="AO92" s="154">
        <v>139</v>
      </c>
      <c r="AP92" s="154"/>
      <c r="AQ92" s="154"/>
      <c r="AR92" s="154"/>
      <c r="AS92" s="154"/>
      <c r="AT92" s="154"/>
      <c r="AU92" s="154"/>
      <c r="AV92" s="154"/>
      <c r="AW92" s="154">
        <v>0</v>
      </c>
      <c r="AX92" s="154"/>
      <c r="AY92" s="154"/>
      <c r="AZ92" s="154"/>
      <c r="BA92" s="154"/>
      <c r="BB92" s="154"/>
      <c r="BC92" s="154"/>
      <c r="BD92" s="154"/>
      <c r="BE92" s="154">
        <v>139</v>
      </c>
      <c r="BF92" s="154"/>
      <c r="BG92" s="154"/>
      <c r="BH92" s="154"/>
      <c r="BI92" s="154"/>
      <c r="BJ92" s="154"/>
      <c r="BK92" s="154"/>
      <c r="BL92" s="154"/>
      <c r="BM92" s="39"/>
      <c r="BN92" s="39"/>
      <c r="BO92" s="39"/>
      <c r="BP92" s="39"/>
      <c r="BQ92" s="39"/>
    </row>
    <row r="93" spans="1:69" ht="73.5" customHeight="1">
      <c r="A93" s="53">
        <v>0</v>
      </c>
      <c r="B93" s="53"/>
      <c r="C93" s="53"/>
      <c r="D93" s="53"/>
      <c r="E93" s="53"/>
      <c r="F93" s="53"/>
      <c r="G93" s="82" t="s">
        <v>109</v>
      </c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4"/>
      <c r="Z93" s="85" t="s">
        <v>90</v>
      </c>
      <c r="AA93" s="85"/>
      <c r="AB93" s="85"/>
      <c r="AC93" s="85"/>
      <c r="AD93" s="85"/>
      <c r="AE93" s="87" t="s">
        <v>140</v>
      </c>
      <c r="AF93" s="88"/>
      <c r="AG93" s="88"/>
      <c r="AH93" s="88"/>
      <c r="AI93" s="88"/>
      <c r="AJ93" s="88"/>
      <c r="AK93" s="88"/>
      <c r="AL93" s="88"/>
      <c r="AM93" s="88"/>
      <c r="AN93" s="89"/>
      <c r="AO93" s="93">
        <v>105</v>
      </c>
      <c r="AP93" s="93"/>
      <c r="AQ93" s="93"/>
      <c r="AR93" s="93"/>
      <c r="AS93" s="93"/>
      <c r="AT93" s="93"/>
      <c r="AU93" s="93"/>
      <c r="AV93" s="93"/>
      <c r="AW93" s="93">
        <v>103</v>
      </c>
      <c r="AX93" s="93"/>
      <c r="AY93" s="93"/>
      <c r="AZ93" s="93"/>
      <c r="BA93" s="93"/>
      <c r="BB93" s="93"/>
      <c r="BC93" s="93"/>
      <c r="BD93" s="93"/>
      <c r="BE93" s="93">
        <v>105</v>
      </c>
      <c r="BF93" s="93"/>
      <c r="BG93" s="93"/>
      <c r="BH93" s="93"/>
      <c r="BI93" s="93"/>
      <c r="BJ93" s="93"/>
      <c r="BK93" s="93"/>
      <c r="BL93" s="93"/>
      <c r="BM93" s="39"/>
      <c r="BN93" s="39"/>
      <c r="BO93" s="39"/>
      <c r="BP93" s="39"/>
      <c r="BQ93" s="39"/>
    </row>
    <row r="94" spans="1:69" ht="81.75" customHeight="1">
      <c r="A94" s="53">
        <v>0</v>
      </c>
      <c r="B94" s="53"/>
      <c r="C94" s="53"/>
      <c r="D94" s="53"/>
      <c r="E94" s="53"/>
      <c r="F94" s="53"/>
      <c r="G94" s="82" t="s">
        <v>110</v>
      </c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4"/>
      <c r="Z94" s="85" t="s">
        <v>71</v>
      </c>
      <c r="AA94" s="85"/>
      <c r="AB94" s="85"/>
      <c r="AC94" s="85"/>
      <c r="AD94" s="85"/>
      <c r="AE94" s="87" t="s">
        <v>116</v>
      </c>
      <c r="AF94" s="88"/>
      <c r="AG94" s="88"/>
      <c r="AH94" s="88"/>
      <c r="AI94" s="88"/>
      <c r="AJ94" s="88"/>
      <c r="AK94" s="88"/>
      <c r="AL94" s="88"/>
      <c r="AM94" s="88"/>
      <c r="AN94" s="89"/>
      <c r="AO94" s="93">
        <v>1</v>
      </c>
      <c r="AP94" s="93"/>
      <c r="AQ94" s="93"/>
      <c r="AR94" s="93"/>
      <c r="AS94" s="93"/>
      <c r="AT94" s="93"/>
      <c r="AU94" s="93"/>
      <c r="AV94" s="93"/>
      <c r="AW94" s="93">
        <v>0</v>
      </c>
      <c r="AX94" s="93"/>
      <c r="AY94" s="93"/>
      <c r="AZ94" s="93"/>
      <c r="BA94" s="93"/>
      <c r="BB94" s="93"/>
      <c r="BC94" s="93"/>
      <c r="BD94" s="93"/>
      <c r="BE94" s="93">
        <v>1</v>
      </c>
      <c r="BF94" s="93"/>
      <c r="BG94" s="93"/>
      <c r="BH94" s="93"/>
      <c r="BI94" s="93"/>
      <c r="BJ94" s="93"/>
      <c r="BK94" s="93"/>
      <c r="BL94" s="93"/>
      <c r="BM94" s="39"/>
      <c r="BN94" s="39"/>
      <c r="BO94" s="39"/>
      <c r="BP94" s="39"/>
      <c r="BQ94" s="39"/>
    </row>
    <row r="95" spans="1:69" ht="81.75" customHeight="1">
      <c r="A95" s="53">
        <v>0</v>
      </c>
      <c r="B95" s="53"/>
      <c r="C95" s="53"/>
      <c r="D95" s="53"/>
      <c r="E95" s="53"/>
      <c r="F95" s="53"/>
      <c r="G95" s="82" t="s">
        <v>77</v>
      </c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4"/>
      <c r="Z95" s="85" t="s">
        <v>71</v>
      </c>
      <c r="AA95" s="85"/>
      <c r="AB95" s="85"/>
      <c r="AC95" s="85"/>
      <c r="AD95" s="85"/>
      <c r="AE95" s="87" t="s">
        <v>117</v>
      </c>
      <c r="AF95" s="88"/>
      <c r="AG95" s="88"/>
      <c r="AH95" s="88"/>
      <c r="AI95" s="88"/>
      <c r="AJ95" s="88"/>
      <c r="AK95" s="88"/>
      <c r="AL95" s="88"/>
      <c r="AM95" s="88"/>
      <c r="AN95" s="89"/>
      <c r="AO95" s="93">
        <v>0</v>
      </c>
      <c r="AP95" s="93"/>
      <c r="AQ95" s="93"/>
      <c r="AR95" s="93"/>
      <c r="AS95" s="93"/>
      <c r="AT95" s="93"/>
      <c r="AU95" s="93"/>
      <c r="AV95" s="93"/>
      <c r="AW95" s="93">
        <v>0</v>
      </c>
      <c r="AX95" s="93"/>
      <c r="AY95" s="93"/>
      <c r="AZ95" s="93"/>
      <c r="BA95" s="93"/>
      <c r="BB95" s="93"/>
      <c r="BC95" s="93"/>
      <c r="BD95" s="93"/>
      <c r="BE95" s="93">
        <v>0</v>
      </c>
      <c r="BF95" s="93"/>
      <c r="BG95" s="93"/>
      <c r="BH95" s="93"/>
      <c r="BI95" s="93"/>
      <c r="BJ95" s="93"/>
      <c r="BK95" s="93"/>
      <c r="BL95" s="93"/>
      <c r="BM95" s="39"/>
      <c r="BN95" s="39"/>
      <c r="BO95" s="39"/>
      <c r="BP95" s="39"/>
      <c r="BQ95" s="39"/>
    </row>
    <row r="96" spans="1:69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>
      <c r="A98" s="111" t="s">
        <v>94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5"/>
      <c r="AO98" s="110" t="s">
        <v>95</v>
      </c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</row>
    <row r="99" spans="1:59">
      <c r="W99" s="72" t="s">
        <v>5</v>
      </c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O99" s="72" t="s">
        <v>51</v>
      </c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</row>
    <row r="100" spans="1:59" ht="15.75" customHeight="1">
      <c r="A100" s="119" t="s">
        <v>3</v>
      </c>
      <c r="B100" s="119"/>
      <c r="C100" s="119"/>
      <c r="D100" s="119"/>
      <c r="E100" s="119"/>
      <c r="F100" s="119"/>
    </row>
    <row r="101" spans="1:59" ht="23.25" customHeight="1">
      <c r="A101" s="73" t="s">
        <v>93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</row>
    <row r="102" spans="1:59">
      <c r="A102" s="75" t="s">
        <v>46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</row>
    <row r="103" spans="1:59" ht="10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customHeight="1">
      <c r="A104" s="78" t="s">
        <v>127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5"/>
      <c r="AO104" s="80" t="s">
        <v>118</v>
      </c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</row>
    <row r="105" spans="1:59">
      <c r="W105" s="72" t="s">
        <v>5</v>
      </c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O105" s="72" t="s">
        <v>51</v>
      </c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</row>
    <row r="106" spans="1:59" ht="15.75">
      <c r="A106" s="76" t="s">
        <v>141</v>
      </c>
      <c r="B106" s="77"/>
      <c r="C106" s="77"/>
      <c r="D106" s="77"/>
      <c r="E106" s="77"/>
      <c r="F106" s="77"/>
      <c r="G106" s="77"/>
      <c r="H106" s="77"/>
    </row>
    <row r="107" spans="1:59">
      <c r="A107" s="72" t="s">
        <v>44</v>
      </c>
      <c r="B107" s="72"/>
      <c r="C107" s="72"/>
      <c r="D107" s="72"/>
      <c r="E107" s="72"/>
      <c r="F107" s="72"/>
      <c r="G107" s="72"/>
      <c r="H107" s="72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>
      <c r="A108" s="24" t="s">
        <v>45</v>
      </c>
    </row>
  </sheetData>
  <mergeCells count="328">
    <mergeCell ref="BE86:BL86"/>
    <mergeCell ref="AE88:AN88"/>
    <mergeCell ref="AO88:AV88"/>
    <mergeCell ref="AO87:AV87"/>
    <mergeCell ref="BE87:BL87"/>
    <mergeCell ref="AW88:BD88"/>
    <mergeCell ref="AO81:AV81"/>
    <mergeCell ref="BE81:BL81"/>
    <mergeCell ref="AW81:BD81"/>
    <mergeCell ref="BE85:BL85"/>
    <mergeCell ref="AO84:AV84"/>
    <mergeCell ref="BE88:BL88"/>
    <mergeCell ref="AW87:BD87"/>
    <mergeCell ref="AO86:AV86"/>
    <mergeCell ref="AW86:BD86"/>
    <mergeCell ref="AE87:AN87"/>
    <mergeCell ref="AW85:BD85"/>
    <mergeCell ref="AO85:AV85"/>
    <mergeCell ref="BE82:BL82"/>
    <mergeCell ref="AO83:AV83"/>
    <mergeCell ref="AW82:BD82"/>
    <mergeCell ref="BE95:BL95"/>
    <mergeCell ref="AO95:AV95"/>
    <mergeCell ref="AW95:BD95"/>
    <mergeCell ref="BE93:BL93"/>
    <mergeCell ref="AO94:AV94"/>
    <mergeCell ref="AW90:BD90"/>
    <mergeCell ref="AE89:AN89"/>
    <mergeCell ref="AW94:BD94"/>
    <mergeCell ref="AO92:AV92"/>
    <mergeCell ref="AW92:BD92"/>
    <mergeCell ref="AO91:AV91"/>
    <mergeCell ref="AW91:BD91"/>
    <mergeCell ref="BE90:BL90"/>
    <mergeCell ref="AO90:AV90"/>
    <mergeCell ref="AW89:BD89"/>
    <mergeCell ref="BE89:BL89"/>
    <mergeCell ref="AO89:AV89"/>
    <mergeCell ref="BE91:BL91"/>
    <mergeCell ref="AE95:AN95"/>
    <mergeCell ref="AE90:AN90"/>
    <mergeCell ref="BE94:BL94"/>
    <mergeCell ref="AW93:BD93"/>
    <mergeCell ref="AO93:AV93"/>
    <mergeCell ref="BE92:BL92"/>
    <mergeCell ref="A21:T21"/>
    <mergeCell ref="AS21:BC21"/>
    <mergeCell ref="A37:F37"/>
    <mergeCell ref="BE73:BL73"/>
    <mergeCell ref="AE78:AN78"/>
    <mergeCell ref="AE73:AN73"/>
    <mergeCell ref="Z77:AD77"/>
    <mergeCell ref="AE77:AN77"/>
    <mergeCell ref="AO78:AV78"/>
    <mergeCell ref="AW78:BD78"/>
    <mergeCell ref="BE78:BL78"/>
    <mergeCell ref="AO73:AV73"/>
    <mergeCell ref="AS54:AZ54"/>
    <mergeCell ref="AK52:AR53"/>
    <mergeCell ref="AK55:AR55"/>
    <mergeCell ref="A66:C66"/>
    <mergeCell ref="G74:Y74"/>
    <mergeCell ref="Z74:AD74"/>
    <mergeCell ref="A76:F76"/>
    <mergeCell ref="G76:Y76"/>
    <mergeCell ref="Z76:AD76"/>
    <mergeCell ref="AO74:BD74"/>
    <mergeCell ref="AJ66:AQ66"/>
    <mergeCell ref="BE72:BL72"/>
    <mergeCell ref="AO1:BL1"/>
    <mergeCell ref="A59:BL59"/>
    <mergeCell ref="A56:C56"/>
    <mergeCell ref="U21:AD21"/>
    <mergeCell ref="AE21:AR21"/>
    <mergeCell ref="AK56:AR56"/>
    <mergeCell ref="AS56:AZ56"/>
    <mergeCell ref="G36:BL36"/>
    <mergeCell ref="N15:AS15"/>
    <mergeCell ref="G48:BL48"/>
    <mergeCell ref="AO2:BL2"/>
    <mergeCell ref="AO5:BF5"/>
    <mergeCell ref="B12:L12"/>
    <mergeCell ref="B13:L13"/>
    <mergeCell ref="A25:BL25"/>
    <mergeCell ref="A35:BL35"/>
    <mergeCell ref="AO6:AU6"/>
    <mergeCell ref="A9:BL9"/>
    <mergeCell ref="A10:BL10"/>
    <mergeCell ref="AU13:BB13"/>
    <mergeCell ref="B15:L15"/>
    <mergeCell ref="AU15:BB15"/>
    <mergeCell ref="G38:BL38"/>
    <mergeCell ref="A28:BL28"/>
    <mergeCell ref="B16:L16"/>
    <mergeCell ref="AW6:BF6"/>
    <mergeCell ref="N12:AS12"/>
    <mergeCell ref="N13:AS13"/>
    <mergeCell ref="AO3:BL3"/>
    <mergeCell ref="AO4:BL4"/>
    <mergeCell ref="B18:L18"/>
    <mergeCell ref="AK18:BC18"/>
    <mergeCell ref="AK19:BC19"/>
    <mergeCell ref="B19:L19"/>
    <mergeCell ref="N19:Y19"/>
    <mergeCell ref="BE19:BL19"/>
    <mergeCell ref="BE18:BL18"/>
    <mergeCell ref="AU12:BB12"/>
    <mergeCell ref="N18:Y18"/>
    <mergeCell ref="AA18:AI18"/>
    <mergeCell ref="N16:AS16"/>
    <mergeCell ref="AU16:BB16"/>
    <mergeCell ref="AA19:AI19"/>
    <mergeCell ref="A72:F72"/>
    <mergeCell ref="Z72:AD72"/>
    <mergeCell ref="A70:F70"/>
    <mergeCell ref="A77:F77"/>
    <mergeCell ref="G77:Y77"/>
    <mergeCell ref="W98:AM98"/>
    <mergeCell ref="Z79:AD79"/>
    <mergeCell ref="AE79:AN79"/>
    <mergeCell ref="G73:Y73"/>
    <mergeCell ref="A79:F79"/>
    <mergeCell ref="G79:Y79"/>
    <mergeCell ref="G82:Y82"/>
    <mergeCell ref="Z80:AD80"/>
    <mergeCell ref="AE80:AN80"/>
    <mergeCell ref="Z82:AD82"/>
    <mergeCell ref="AE82:AN82"/>
    <mergeCell ref="A81:F81"/>
    <mergeCell ref="A80:F80"/>
    <mergeCell ref="A74:F74"/>
    <mergeCell ref="A75:F75"/>
    <mergeCell ref="Z75:AD75"/>
    <mergeCell ref="AE75:AN75"/>
    <mergeCell ref="Z87:AD87"/>
    <mergeCell ref="A85:F85"/>
    <mergeCell ref="A73:F73"/>
    <mergeCell ref="Z73:AD73"/>
    <mergeCell ref="G85:Y85"/>
    <mergeCell ref="A78:F78"/>
    <mergeCell ref="G78:Y78"/>
    <mergeCell ref="Z78:AD78"/>
    <mergeCell ref="AE81:AN81"/>
    <mergeCell ref="A82:F82"/>
    <mergeCell ref="Z84:AD84"/>
    <mergeCell ref="G80:Y80"/>
    <mergeCell ref="Z81:AD81"/>
    <mergeCell ref="AE85:AN85"/>
    <mergeCell ref="Z85:AD85"/>
    <mergeCell ref="A86:F86"/>
    <mergeCell ref="G86:Y86"/>
    <mergeCell ref="G87:Y87"/>
    <mergeCell ref="A87:F87"/>
    <mergeCell ref="AE86:AN86"/>
    <mergeCell ref="Z86:AD86"/>
    <mergeCell ref="A100:F100"/>
    <mergeCell ref="G89:Y89"/>
    <mergeCell ref="A95:F95"/>
    <mergeCell ref="G95:Y95"/>
    <mergeCell ref="Z95:AD95"/>
    <mergeCell ref="AO76:AV76"/>
    <mergeCell ref="G83:Y83"/>
    <mergeCell ref="A84:F84"/>
    <mergeCell ref="G84:Y84"/>
    <mergeCell ref="AE84:AN84"/>
    <mergeCell ref="AW77:BD77"/>
    <mergeCell ref="AO75:AV75"/>
    <mergeCell ref="AW75:BD75"/>
    <mergeCell ref="BE75:BL75"/>
    <mergeCell ref="AO79:AV79"/>
    <mergeCell ref="BE84:BL84"/>
    <mergeCell ref="AW84:BD84"/>
    <mergeCell ref="BE80:BL80"/>
    <mergeCell ref="AE76:AN76"/>
    <mergeCell ref="AW76:BD76"/>
    <mergeCell ref="AW79:BD79"/>
    <mergeCell ref="BE79:BL79"/>
    <mergeCell ref="Z83:AD83"/>
    <mergeCell ref="AE83:AN83"/>
    <mergeCell ref="AO80:AV80"/>
    <mergeCell ref="AW80:BD80"/>
    <mergeCell ref="AW83:BD83"/>
    <mergeCell ref="BE83:BL83"/>
    <mergeCell ref="AO82:AV82"/>
    <mergeCell ref="BE70:BL70"/>
    <mergeCell ref="AO98:BG98"/>
    <mergeCell ref="G81:Y81"/>
    <mergeCell ref="A98:V98"/>
    <mergeCell ref="G75:Y75"/>
    <mergeCell ref="AO77:AV77"/>
    <mergeCell ref="A83:F83"/>
    <mergeCell ref="A92:F92"/>
    <mergeCell ref="G92:Y92"/>
    <mergeCell ref="Z90:AD90"/>
    <mergeCell ref="Z89:AD89"/>
    <mergeCell ref="A88:F88"/>
    <mergeCell ref="G88:Y88"/>
    <mergeCell ref="A94:F94"/>
    <mergeCell ref="G94:Y94"/>
    <mergeCell ref="Z94:AD94"/>
    <mergeCell ref="Z91:AD91"/>
    <mergeCell ref="A89:F89"/>
    <mergeCell ref="A90:F90"/>
    <mergeCell ref="G90:Y90"/>
    <mergeCell ref="A91:F91"/>
    <mergeCell ref="G91:Y91"/>
    <mergeCell ref="Z88:AD88"/>
    <mergeCell ref="BE76:BL76"/>
    <mergeCell ref="A65:C65"/>
    <mergeCell ref="A52:C53"/>
    <mergeCell ref="AB65:AI65"/>
    <mergeCell ref="A69:BL69"/>
    <mergeCell ref="AC56:AJ56"/>
    <mergeCell ref="AR65:AY65"/>
    <mergeCell ref="AR66:AY66"/>
    <mergeCell ref="BE71:BL71"/>
    <mergeCell ref="AO70:AV70"/>
    <mergeCell ref="AJ67:AQ67"/>
    <mergeCell ref="AB66:AI66"/>
    <mergeCell ref="AO71:AV71"/>
    <mergeCell ref="D61:AA62"/>
    <mergeCell ref="A57:C57"/>
    <mergeCell ref="AK57:AR57"/>
    <mergeCell ref="D67:AA67"/>
    <mergeCell ref="AB67:AI67"/>
    <mergeCell ref="A60:AY60"/>
    <mergeCell ref="Z70:AD70"/>
    <mergeCell ref="G70:Y70"/>
    <mergeCell ref="AJ64:AQ64"/>
    <mergeCell ref="AR64:AY64"/>
    <mergeCell ref="AJ65:AQ65"/>
    <mergeCell ref="G71:Y71"/>
    <mergeCell ref="A31:BL31"/>
    <mergeCell ref="A30:BL30"/>
    <mergeCell ref="W105:AM105"/>
    <mergeCell ref="A41:BL41"/>
    <mergeCell ref="G39:BL39"/>
    <mergeCell ref="A63:C63"/>
    <mergeCell ref="AR63:AY63"/>
    <mergeCell ref="AJ61:AQ62"/>
    <mergeCell ref="A48:F48"/>
    <mergeCell ref="AS55:AZ55"/>
    <mergeCell ref="D55:AB55"/>
    <mergeCell ref="A54:C54"/>
    <mergeCell ref="AE94:AN94"/>
    <mergeCell ref="AE93:AN93"/>
    <mergeCell ref="A61:C62"/>
    <mergeCell ref="AJ63:AQ63"/>
    <mergeCell ref="D63:AA63"/>
    <mergeCell ref="D57:AB57"/>
    <mergeCell ref="A47:F47"/>
    <mergeCell ref="AK54:AR54"/>
    <mergeCell ref="AW72:BD72"/>
    <mergeCell ref="A71:F71"/>
    <mergeCell ref="AO72:AV72"/>
    <mergeCell ref="AC52:AJ53"/>
    <mergeCell ref="BE77:BL77"/>
    <mergeCell ref="A38:F38"/>
    <mergeCell ref="AE72:AN72"/>
    <mergeCell ref="BD21:BL21"/>
    <mergeCell ref="T22:W22"/>
    <mergeCell ref="A22:H22"/>
    <mergeCell ref="G37:BL37"/>
    <mergeCell ref="G47:BL47"/>
    <mergeCell ref="A36:F36"/>
    <mergeCell ref="AW70:BD70"/>
    <mergeCell ref="A67:C67"/>
    <mergeCell ref="AW71:BD71"/>
    <mergeCell ref="AE70:AN70"/>
    <mergeCell ref="AR67:AY67"/>
    <mergeCell ref="AC57:AJ57"/>
    <mergeCell ref="Z71:AD71"/>
    <mergeCell ref="AE71:AN71"/>
    <mergeCell ref="D66:AA66"/>
    <mergeCell ref="AS57:AZ57"/>
    <mergeCell ref="D65:AA65"/>
    <mergeCell ref="D56:AB56"/>
    <mergeCell ref="A29:BL29"/>
    <mergeCell ref="A34:BL34"/>
    <mergeCell ref="A32:BL32"/>
    <mergeCell ref="A39:F39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A64:C64"/>
    <mergeCell ref="A93:F93"/>
    <mergeCell ref="G93:Y93"/>
    <mergeCell ref="Z93:AD93"/>
    <mergeCell ref="AW73:BD73"/>
    <mergeCell ref="Z92:AD92"/>
    <mergeCell ref="AE92:AN92"/>
    <mergeCell ref="G72:Y72"/>
    <mergeCell ref="D64:AA64"/>
    <mergeCell ref="AB64:AI64"/>
    <mergeCell ref="AE91:AN91"/>
    <mergeCell ref="AO99:BG99"/>
    <mergeCell ref="BE74:BL74"/>
    <mergeCell ref="AE74:AN74"/>
    <mergeCell ref="W99:AM99"/>
    <mergeCell ref="A33:BL33"/>
    <mergeCell ref="A26:BL26"/>
    <mergeCell ref="AB63:AI63"/>
    <mergeCell ref="AR61:AY62"/>
    <mergeCell ref="AB61:AI62"/>
    <mergeCell ref="AU22:BA22"/>
    <mergeCell ref="AU23:BB23"/>
    <mergeCell ref="AC54:AJ54"/>
    <mergeCell ref="AC55:AJ55"/>
    <mergeCell ref="A44:BL44"/>
    <mergeCell ref="A55:C55"/>
    <mergeCell ref="G46:BL46"/>
    <mergeCell ref="I22:S22"/>
    <mergeCell ref="A45:F45"/>
    <mergeCell ref="G45:BL45"/>
    <mergeCell ref="AS52:AZ53"/>
    <mergeCell ref="A51:AZ51"/>
    <mergeCell ref="A50:AZ50"/>
    <mergeCell ref="A46:F46"/>
    <mergeCell ref="A24:BL24"/>
    <mergeCell ref="A42:BL42"/>
    <mergeCell ref="D52:AB53"/>
    <mergeCell ref="D54:AB54"/>
    <mergeCell ref="A27:BL27"/>
  </mergeCells>
  <phoneticPr fontId="0" type="noConversion"/>
  <conditionalFormatting sqref="H73:L73 H81:L81 H84:L84 H90:L90 G92:L92 H78:L78 G73:G78 G94:G95 G95:L95 G80:G91">
    <cfRule type="cellIs" dxfId="5" priority="50" stopIfTrue="1" operator="equal">
      <formula>$G72</formula>
    </cfRule>
  </conditionalFormatting>
  <conditionalFormatting sqref="D57:I57 D56">
    <cfRule type="cellIs" dxfId="4" priority="51" stopIfTrue="1" operator="equal">
      <formula>$D55</formula>
    </cfRule>
  </conditionalFormatting>
  <conditionalFormatting sqref="G93 G76:G78">
    <cfRule type="cellIs" dxfId="3" priority="56" stopIfTrue="1" operator="equal">
      <formula>$G74</formula>
    </cfRule>
  </conditionalFormatting>
  <conditionalFormatting sqref="G78">
    <cfRule type="cellIs" dxfId="2" priority="61" stopIfTrue="1" operator="equal">
      <formula>$G75</formula>
    </cfRule>
  </conditionalFormatting>
  <conditionalFormatting sqref="A73:F95">
    <cfRule type="cellIs" dxfId="1" priority="52" stopIfTrue="1" operator="equal">
      <formula>0</formula>
    </cfRule>
  </conditionalFormatting>
  <conditionalFormatting sqref="G79:L79">
    <cfRule type="cellIs" dxfId="0" priority="36" stopIfTrue="1" operator="equal">
      <formula>#REF!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2022-11-22T08:34:39Z</cp:lastPrinted>
  <dcterms:created xsi:type="dcterms:W3CDTF">2016-08-15T09:54:21Z</dcterms:created>
  <dcterms:modified xsi:type="dcterms:W3CDTF">2022-12-22T08:29:56Z</dcterms:modified>
</cp:coreProperties>
</file>